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OPTCL\Downloads\"/>
    </mc:Choice>
  </mc:AlternateContent>
  <bookViews>
    <workbookView xWindow="0" yWindow="0" windowWidth="28800" windowHeight="12315" tabRatio="576" activeTab="6"/>
  </bookViews>
  <sheets>
    <sheet name="UG Cable Supply" sheetId="7" r:id="rId1"/>
    <sheet name="UG Cable Erection" sheetId="8" r:id="rId2"/>
    <sheet name="UG Cable-Civil" sheetId="9" r:id="rId3"/>
    <sheet name="Bay Exten-Supply" sheetId="1" r:id="rId4"/>
    <sheet name="Bay Exten-Erecn" sheetId="4" r:id="rId5"/>
    <sheet name="Bay Exten-civil" sheetId="5" r:id="rId6"/>
    <sheet name="Summary" sheetId="11" r:id="rId7"/>
    <sheet name="Sheet1" sheetId="13" r:id="rId8"/>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5" i="1" l="1"/>
  <c r="T29" i="9"/>
  <c r="U29" i="9" s="1"/>
  <c r="T28" i="9"/>
  <c r="U28" i="9" s="1"/>
  <c r="T27" i="9"/>
  <c r="U27" i="9" s="1"/>
  <c r="T26" i="9"/>
  <c r="U26" i="9" s="1"/>
  <c r="T25" i="9"/>
  <c r="U25" i="9" s="1"/>
  <c r="T24" i="9"/>
  <c r="U24" i="9" s="1"/>
  <c r="T23" i="9"/>
  <c r="U23" i="9" s="1"/>
  <c r="T22" i="9"/>
  <c r="U22" i="9" s="1"/>
  <c r="T21" i="9"/>
  <c r="U21" i="9" s="1"/>
  <c r="T20" i="9"/>
  <c r="U20" i="9" s="1"/>
  <c r="T19" i="9"/>
  <c r="U19" i="9" s="1"/>
  <c r="T18" i="9"/>
  <c r="U18" i="9" s="1"/>
  <c r="T17" i="9"/>
  <c r="U17" i="9" s="1"/>
  <c r="T16" i="9"/>
  <c r="U16" i="9" s="1"/>
  <c r="T15" i="9"/>
  <c r="U15" i="9" s="1"/>
  <c r="T14" i="9"/>
  <c r="U14" i="9" s="1"/>
  <c r="T13" i="9"/>
  <c r="U13" i="9" s="1"/>
  <c r="T12" i="9"/>
  <c r="U12" i="9" s="1"/>
  <c r="U11" i="9"/>
  <c r="T11" i="9"/>
  <c r="S24" i="5"/>
  <c r="S23" i="5"/>
  <c r="S22" i="5"/>
  <c r="S21" i="5"/>
  <c r="S20" i="5"/>
  <c r="S19" i="5"/>
  <c r="S18" i="5"/>
  <c r="S17" i="5"/>
  <c r="S16" i="5"/>
  <c r="S15" i="5"/>
  <c r="S14" i="5"/>
  <c r="S13" i="5"/>
  <c r="S12" i="5"/>
  <c r="S11" i="5"/>
  <c r="S10" i="5"/>
  <c r="S9" i="5"/>
  <c r="S8" i="5"/>
  <c r="S7" i="5"/>
  <c r="W23" i="8"/>
  <c r="X23" i="8"/>
  <c r="W22" i="8"/>
  <c r="X22" i="8" s="1"/>
  <c r="X21" i="8"/>
  <c r="W21" i="8"/>
  <c r="X20" i="8"/>
  <c r="W20" i="8"/>
  <c r="W19" i="8"/>
  <c r="X19" i="8" s="1"/>
  <c r="W18" i="8"/>
  <c r="X18" i="8" s="1"/>
  <c r="W17" i="8"/>
  <c r="X17" i="8" s="1"/>
  <c r="W16" i="8"/>
  <c r="X16" i="8" s="1"/>
  <c r="X15" i="8"/>
  <c r="W15" i="8"/>
  <c r="X14" i="8"/>
  <c r="W14" i="8"/>
  <c r="W13" i="8"/>
  <c r="X13" i="8" s="1"/>
  <c r="W12" i="8"/>
  <c r="X12" i="8" s="1"/>
  <c r="W11" i="8"/>
  <c r="X11" i="8" s="1"/>
  <c r="W10" i="8"/>
  <c r="X10" i="8" s="1"/>
  <c r="X9" i="8"/>
  <c r="W9" i="8"/>
  <c r="X8" i="8"/>
  <c r="W8" i="8"/>
  <c r="X7" i="8"/>
  <c r="W7" i="8"/>
  <c r="R39" i="4"/>
  <c r="S39" i="4" s="1"/>
  <c r="R38" i="4"/>
  <c r="S38" i="4" s="1"/>
  <c r="R37" i="4"/>
  <c r="S37" i="4" s="1"/>
  <c r="S36" i="4"/>
  <c r="R36" i="4"/>
  <c r="R35" i="4"/>
  <c r="S35" i="4" s="1"/>
  <c r="R34" i="4"/>
  <c r="S34" i="4" s="1"/>
  <c r="R33" i="4"/>
  <c r="S33" i="4" s="1"/>
  <c r="R32" i="4"/>
  <c r="S32" i="4" s="1"/>
  <c r="R31" i="4"/>
  <c r="S31" i="4" s="1"/>
  <c r="S30" i="4"/>
  <c r="R30" i="4"/>
  <c r="R29" i="4"/>
  <c r="S29" i="4" s="1"/>
  <c r="R28" i="4"/>
  <c r="S28" i="4" s="1"/>
  <c r="R27" i="4"/>
  <c r="S27" i="4" s="1"/>
  <c r="R26" i="4"/>
  <c r="S26" i="4" s="1"/>
  <c r="R25" i="4"/>
  <c r="S25" i="4" s="1"/>
  <c r="S24" i="4"/>
  <c r="R24" i="4"/>
  <c r="R23" i="4"/>
  <c r="S23" i="4" s="1"/>
  <c r="R22" i="4"/>
  <c r="S22" i="4" s="1"/>
  <c r="R21" i="4"/>
  <c r="S21" i="4" s="1"/>
  <c r="R20" i="4"/>
  <c r="S20" i="4" s="1"/>
  <c r="R19" i="4"/>
  <c r="S19" i="4" s="1"/>
  <c r="S18" i="4"/>
  <c r="R18" i="4"/>
  <c r="R17" i="4"/>
  <c r="S17" i="4" s="1"/>
  <c r="R16" i="4"/>
  <c r="S16" i="4" s="1"/>
  <c r="R15" i="4"/>
  <c r="S15" i="4" s="1"/>
  <c r="R14" i="4"/>
  <c r="S14" i="4" s="1"/>
  <c r="R13" i="4"/>
  <c r="S13" i="4" s="1"/>
  <c r="S12" i="4"/>
  <c r="R12" i="4"/>
  <c r="R11" i="4"/>
  <c r="S11" i="4" s="1"/>
  <c r="R10" i="4"/>
  <c r="S10" i="4" s="1"/>
  <c r="R9" i="4"/>
  <c r="S9" i="4" s="1"/>
  <c r="S8" i="4"/>
  <c r="R8" i="4"/>
  <c r="U20" i="7"/>
  <c r="V20" i="7" s="1"/>
  <c r="U19" i="7"/>
  <c r="V19" i="7" s="1"/>
  <c r="U18" i="7"/>
  <c r="V18" i="7" s="1"/>
  <c r="U17" i="7"/>
  <c r="V17" i="7" s="1"/>
  <c r="U16" i="7"/>
  <c r="V16" i="7" s="1"/>
  <c r="U15" i="7"/>
  <c r="V15" i="7" s="1"/>
  <c r="U14" i="7"/>
  <c r="V14" i="7" s="1"/>
  <c r="U13" i="7"/>
  <c r="V13" i="7" s="1"/>
  <c r="U12" i="7"/>
  <c r="V12" i="7" s="1"/>
  <c r="U11" i="7"/>
  <c r="V11" i="7" s="1"/>
  <c r="U10" i="7"/>
  <c r="V10" i="7" s="1"/>
  <c r="U9" i="7"/>
  <c r="V9" i="7" s="1"/>
  <c r="U8" i="7"/>
  <c r="V8" i="7" s="1"/>
  <c r="U7" i="7"/>
  <c r="V7" i="7" s="1"/>
  <c r="V6" i="7"/>
  <c r="U6" i="7"/>
  <c r="O8" i="1"/>
  <c r="P8" i="1" s="1"/>
  <c r="O55" i="1"/>
  <c r="V55" i="1"/>
  <c r="V54" i="1"/>
  <c r="W54" i="1" s="1"/>
  <c r="V53" i="1"/>
  <c r="W53" i="1" s="1"/>
  <c r="W52" i="1"/>
  <c r="V52" i="1"/>
  <c r="V51" i="1"/>
  <c r="W51" i="1" s="1"/>
  <c r="W50" i="1"/>
  <c r="V50" i="1"/>
  <c r="V49" i="1"/>
  <c r="W49" i="1" s="1"/>
  <c r="V48" i="1"/>
  <c r="W48" i="1" s="1"/>
  <c r="V47" i="1"/>
  <c r="W47" i="1" s="1"/>
  <c r="W46" i="1"/>
  <c r="V46" i="1"/>
  <c r="V45" i="1"/>
  <c r="W45" i="1" s="1"/>
  <c r="W44" i="1"/>
  <c r="V44" i="1"/>
  <c r="V43" i="1"/>
  <c r="W43" i="1" s="1"/>
  <c r="V42" i="1"/>
  <c r="W42" i="1" s="1"/>
  <c r="V41" i="1"/>
  <c r="W41" i="1" s="1"/>
  <c r="W40" i="1"/>
  <c r="V40" i="1"/>
  <c r="V39" i="1"/>
  <c r="W39" i="1" s="1"/>
  <c r="W38" i="1"/>
  <c r="V38" i="1"/>
  <c r="V37" i="1"/>
  <c r="W37" i="1" s="1"/>
  <c r="V36" i="1"/>
  <c r="W36" i="1" s="1"/>
  <c r="V35" i="1"/>
  <c r="W35" i="1" s="1"/>
  <c r="W34" i="1"/>
  <c r="V34" i="1"/>
  <c r="V33" i="1"/>
  <c r="W33" i="1" s="1"/>
  <c r="W32" i="1"/>
  <c r="V32" i="1"/>
  <c r="V31" i="1"/>
  <c r="W31" i="1" s="1"/>
  <c r="V30" i="1"/>
  <c r="W30" i="1" s="1"/>
  <c r="V29" i="1"/>
  <c r="W29" i="1" s="1"/>
  <c r="W28" i="1"/>
  <c r="V28" i="1"/>
  <c r="V27" i="1"/>
  <c r="W27" i="1" s="1"/>
  <c r="W26" i="1"/>
  <c r="V26" i="1"/>
  <c r="V25" i="1"/>
  <c r="W25" i="1" s="1"/>
  <c r="V24" i="1"/>
  <c r="W24" i="1" s="1"/>
  <c r="V23" i="1"/>
  <c r="W23" i="1" s="1"/>
  <c r="W22" i="1"/>
  <c r="V22" i="1"/>
  <c r="V21" i="1"/>
  <c r="W21" i="1" s="1"/>
  <c r="W20" i="1"/>
  <c r="V20" i="1"/>
  <c r="V19" i="1"/>
  <c r="W19" i="1" s="1"/>
  <c r="V18" i="1"/>
  <c r="W18" i="1" s="1"/>
  <c r="V17" i="1"/>
  <c r="W17" i="1" s="1"/>
  <c r="W16" i="1"/>
  <c r="V16" i="1"/>
  <c r="V15" i="1"/>
  <c r="W15" i="1" s="1"/>
  <c r="W14" i="1"/>
  <c r="V14" i="1"/>
  <c r="V13" i="1"/>
  <c r="W13" i="1" s="1"/>
  <c r="V12" i="1"/>
  <c r="W12" i="1" s="1"/>
  <c r="V11" i="1"/>
  <c r="W11" i="1" s="1"/>
  <c r="W10" i="1"/>
  <c r="V10" i="1"/>
  <c r="V9" i="1"/>
  <c r="W9" i="1" s="1"/>
  <c r="W8" i="1"/>
  <c r="V8" i="1"/>
  <c r="V7" i="1"/>
  <c r="W7" i="1" s="1"/>
  <c r="W6" i="1"/>
  <c r="V6" i="1"/>
  <c r="P54" i="1"/>
  <c r="P6" i="1"/>
  <c r="O6" i="1"/>
  <c r="S25" i="5" l="1"/>
  <c r="W55" i="1"/>
  <c r="P55" i="1"/>
  <c r="H13" i="5"/>
  <c r="L14" i="7"/>
  <c r="G25" i="9"/>
  <c r="H25" i="9"/>
  <c r="I25" i="9"/>
  <c r="J25" i="9" s="1"/>
  <c r="M25" i="9"/>
  <c r="O25" i="9"/>
  <c r="P25" i="9" l="1"/>
  <c r="G23" i="4"/>
  <c r="H23" i="4"/>
  <c r="I23" i="4" s="1"/>
  <c r="J23" i="4" s="1"/>
  <c r="H15" i="7"/>
  <c r="G15" i="7"/>
  <c r="H14" i="7"/>
  <c r="G14" i="7"/>
  <c r="I14" i="7" s="1"/>
  <c r="J14" i="7" s="1"/>
  <c r="M42" i="1"/>
  <c r="H33" i="1"/>
  <c r="H34" i="1"/>
  <c r="H35" i="1"/>
  <c r="H36" i="1"/>
  <c r="H37" i="1"/>
  <c r="H38" i="1"/>
  <c r="H39" i="1"/>
  <c r="H40" i="1"/>
  <c r="H41" i="1"/>
  <c r="G33" i="1"/>
  <c r="G34" i="1"/>
  <c r="G35" i="1"/>
  <c r="G36" i="1"/>
  <c r="G37" i="1"/>
  <c r="G38" i="1"/>
  <c r="G39" i="1"/>
  <c r="G40" i="1"/>
  <c r="G41" i="1"/>
  <c r="G17" i="1"/>
  <c r="H17" i="1"/>
  <c r="I17" i="1"/>
  <c r="J17" i="1" s="1"/>
  <c r="O17" i="1"/>
  <c r="H18" i="1"/>
  <c r="G18" i="1"/>
  <c r="I18" i="1" s="1"/>
  <c r="J18" i="1" s="1"/>
  <c r="G16" i="1"/>
  <c r="H10" i="4"/>
  <c r="G10" i="4"/>
  <c r="I10" i="4" s="1"/>
  <c r="J10" i="4" s="1"/>
  <c r="E33" i="1"/>
  <c r="E34" i="1"/>
  <c r="E35" i="1"/>
  <c r="E36" i="1"/>
  <c r="E37" i="1"/>
  <c r="E38" i="1"/>
  <c r="E39" i="1"/>
  <c r="E40" i="1"/>
  <c r="E41" i="1"/>
  <c r="M7" i="7"/>
  <c r="M8" i="7"/>
  <c r="M9" i="7"/>
  <c r="M11" i="7"/>
  <c r="M12" i="7"/>
  <c r="M13" i="7"/>
  <c r="M15" i="7"/>
  <c r="M16" i="7"/>
  <c r="M18" i="7"/>
  <c r="M19" i="7"/>
  <c r="P7" i="7"/>
  <c r="P8" i="7"/>
  <c r="P9" i="7"/>
  <c r="P11" i="7"/>
  <c r="P12" i="7"/>
  <c r="P13" i="7"/>
  <c r="P15" i="7"/>
  <c r="P16" i="7"/>
  <c r="P18" i="7"/>
  <c r="P19" i="7"/>
  <c r="E6" i="7"/>
  <c r="E10" i="7"/>
  <c r="E17" i="7"/>
  <c r="N24" i="5"/>
  <c r="O24" i="5"/>
  <c r="M15" i="1"/>
  <c r="M14" i="1"/>
  <c r="H24" i="5"/>
  <c r="G24" i="5"/>
  <c r="I24" i="5" s="1"/>
  <c r="J24" i="5" s="1"/>
  <c r="T24" i="5" s="1"/>
  <c r="I15" i="7" l="1"/>
  <c r="J15" i="7" s="1"/>
  <c r="P24" i="5"/>
  <c r="I35" i="1"/>
  <c r="J35" i="1" s="1"/>
  <c r="I34" i="1"/>
  <c r="J34" i="1" s="1"/>
  <c r="I33" i="1"/>
  <c r="J33" i="1" s="1"/>
  <c r="I36" i="1"/>
  <c r="J36" i="1" s="1"/>
  <c r="I37" i="1"/>
  <c r="J37" i="1" s="1"/>
  <c r="I38" i="1"/>
  <c r="J38" i="1" s="1"/>
  <c r="I39" i="1"/>
  <c r="J39" i="1" s="1"/>
  <c r="I40" i="1"/>
  <c r="J40" i="1" s="1"/>
  <c r="I41" i="1"/>
  <c r="J41" i="1" s="1"/>
  <c r="P17" i="1"/>
  <c r="M6" i="7"/>
  <c r="P6" i="7"/>
  <c r="M10" i="7"/>
  <c r="P10" i="7"/>
  <c r="M14" i="7"/>
  <c r="P14" i="7"/>
  <c r="M17" i="7"/>
  <c r="P17" i="7"/>
  <c r="G37" i="4"/>
  <c r="H37" i="4"/>
  <c r="I37" i="4" l="1"/>
  <c r="J37" i="4" s="1"/>
  <c r="P20" i="7"/>
  <c r="H17" i="4"/>
  <c r="H18" i="4"/>
  <c r="G17" i="4"/>
  <c r="G18" i="4"/>
  <c r="N17" i="4"/>
  <c r="I17" i="4" l="1"/>
  <c r="J17" i="4" s="1"/>
  <c r="I18" i="4"/>
  <c r="G19" i="7"/>
  <c r="H19" i="7"/>
  <c r="I19" i="7" l="1"/>
  <c r="J19" i="7" s="1"/>
  <c r="Q19" i="7" s="1"/>
  <c r="R7" i="7"/>
  <c r="R13" i="7"/>
  <c r="U9" i="8"/>
  <c r="Q19" i="5" l="1"/>
  <c r="Q8" i="5"/>
  <c r="Q7" i="5"/>
  <c r="Q9" i="5"/>
  <c r="G52" i="1"/>
  <c r="H52" i="1"/>
  <c r="O52" i="1"/>
  <c r="I52" i="1" l="1"/>
  <c r="J52" i="1" s="1"/>
  <c r="P52" i="1" s="1"/>
  <c r="H38" i="4" l="1"/>
  <c r="G38" i="4"/>
  <c r="I38" i="4" s="1"/>
  <c r="J38" i="4" s="1"/>
  <c r="H8" i="1"/>
  <c r="G8" i="1"/>
  <c r="J38" i="13"/>
  <c r="O38" i="13" s="1"/>
  <c r="H38" i="13"/>
  <c r="N38" i="13" s="1"/>
  <c r="F38" i="13"/>
  <c r="M38" i="13" s="1"/>
  <c r="D38" i="13"/>
  <c r="L38" i="13" s="1"/>
  <c r="J37" i="13"/>
  <c r="O37" i="13" s="1"/>
  <c r="H37" i="13"/>
  <c r="N37" i="13" s="1"/>
  <c r="F37" i="13"/>
  <c r="M37" i="13" s="1"/>
  <c r="D37" i="13"/>
  <c r="L37" i="13" s="1"/>
  <c r="J36" i="13"/>
  <c r="O36" i="13" s="1"/>
  <c r="H36" i="13"/>
  <c r="N36" i="13" s="1"/>
  <c r="F36" i="13"/>
  <c r="M36" i="13" s="1"/>
  <c r="D36" i="13"/>
  <c r="L36" i="13" s="1"/>
  <c r="J35" i="13"/>
  <c r="O35" i="13" s="1"/>
  <c r="H35" i="13"/>
  <c r="N35" i="13" s="1"/>
  <c r="F35" i="13"/>
  <c r="M35" i="13" s="1"/>
  <c r="D35" i="13"/>
  <c r="L35" i="13" s="1"/>
  <c r="J34" i="13"/>
  <c r="O34" i="13" s="1"/>
  <c r="H34" i="13"/>
  <c r="N34" i="13" s="1"/>
  <c r="F34" i="13"/>
  <c r="M34" i="13" s="1"/>
  <c r="D34" i="13"/>
  <c r="L34" i="13" s="1"/>
  <c r="J33" i="13"/>
  <c r="O33" i="13" s="1"/>
  <c r="H33" i="13"/>
  <c r="N33" i="13" s="1"/>
  <c r="F33" i="13"/>
  <c r="M33" i="13" s="1"/>
  <c r="D33" i="13"/>
  <c r="L33" i="13" s="1"/>
  <c r="J32" i="13"/>
  <c r="O32" i="13" s="1"/>
  <c r="H32" i="13"/>
  <c r="N32" i="13" s="1"/>
  <c r="F32" i="13"/>
  <c r="M32" i="13" s="1"/>
  <c r="D32" i="13"/>
  <c r="L32" i="13" s="1"/>
  <c r="J31" i="13"/>
  <c r="O31" i="13" s="1"/>
  <c r="H31" i="13"/>
  <c r="N31" i="13" s="1"/>
  <c r="F31" i="13"/>
  <c r="M31" i="13" s="1"/>
  <c r="D31" i="13"/>
  <c r="L31" i="13" s="1"/>
  <c r="J30" i="13"/>
  <c r="O30" i="13" s="1"/>
  <c r="H30" i="13"/>
  <c r="N30" i="13" s="1"/>
  <c r="F30" i="13"/>
  <c r="M30" i="13" s="1"/>
  <c r="D30" i="13"/>
  <c r="L30" i="13" s="1"/>
  <c r="J29" i="13"/>
  <c r="O29" i="13" s="1"/>
  <c r="H29" i="13"/>
  <c r="N29" i="13" s="1"/>
  <c r="F29" i="13"/>
  <c r="M29" i="13" s="1"/>
  <c r="D29" i="13"/>
  <c r="L29" i="13" s="1"/>
  <c r="J28" i="13"/>
  <c r="O28" i="13" s="1"/>
  <c r="H28" i="13"/>
  <c r="N28" i="13" s="1"/>
  <c r="F28" i="13"/>
  <c r="M28" i="13" s="1"/>
  <c r="D28" i="13"/>
  <c r="L28" i="13" s="1"/>
  <c r="J27" i="13"/>
  <c r="O27" i="13" s="1"/>
  <c r="H27" i="13"/>
  <c r="N27" i="13" s="1"/>
  <c r="F27" i="13"/>
  <c r="M27" i="13" s="1"/>
  <c r="D27" i="13"/>
  <c r="L27" i="13" s="1"/>
  <c r="O26" i="13"/>
  <c r="N26" i="13"/>
  <c r="M26" i="13"/>
  <c r="L26" i="13"/>
  <c r="J25" i="13"/>
  <c r="O25" i="13" s="1"/>
  <c r="H25" i="13"/>
  <c r="N25" i="13" s="1"/>
  <c r="F25" i="13"/>
  <c r="M25" i="13" s="1"/>
  <c r="D25" i="13"/>
  <c r="L25" i="13" s="1"/>
  <c r="J24" i="13"/>
  <c r="O24" i="13" s="1"/>
  <c r="H24" i="13"/>
  <c r="N24" i="13" s="1"/>
  <c r="F24" i="13"/>
  <c r="M24" i="13" s="1"/>
  <c r="D24" i="13"/>
  <c r="L24" i="13" s="1"/>
  <c r="J23" i="13"/>
  <c r="O23" i="13" s="1"/>
  <c r="H23" i="13"/>
  <c r="N23" i="13" s="1"/>
  <c r="F23" i="13"/>
  <c r="M23" i="13" s="1"/>
  <c r="D23" i="13"/>
  <c r="L23" i="13" s="1"/>
  <c r="J22" i="13"/>
  <c r="O22" i="13" s="1"/>
  <c r="H22" i="13"/>
  <c r="N22" i="13" s="1"/>
  <c r="F22" i="13"/>
  <c r="M22" i="13" s="1"/>
  <c r="D22" i="13"/>
  <c r="L22" i="13" s="1"/>
  <c r="J21" i="13"/>
  <c r="O21" i="13" s="1"/>
  <c r="H21" i="13"/>
  <c r="N21" i="13" s="1"/>
  <c r="F21" i="13"/>
  <c r="M21" i="13" s="1"/>
  <c r="D21" i="13"/>
  <c r="L21" i="13" s="1"/>
  <c r="J20" i="13"/>
  <c r="O20" i="13" s="1"/>
  <c r="H20" i="13"/>
  <c r="N20" i="13" s="1"/>
  <c r="F20" i="13"/>
  <c r="M20" i="13" s="1"/>
  <c r="D20" i="13"/>
  <c r="L20" i="13" s="1"/>
  <c r="J19" i="13"/>
  <c r="O19" i="13" s="1"/>
  <c r="H19" i="13"/>
  <c r="N19" i="13" s="1"/>
  <c r="F19" i="13"/>
  <c r="M19" i="13" s="1"/>
  <c r="D19" i="13"/>
  <c r="L19" i="13" s="1"/>
  <c r="J18" i="13"/>
  <c r="O18" i="13" s="1"/>
  <c r="H18" i="13"/>
  <c r="N18" i="13" s="1"/>
  <c r="F18" i="13"/>
  <c r="M18" i="13" s="1"/>
  <c r="D18" i="13"/>
  <c r="L18" i="13" s="1"/>
  <c r="J17" i="13"/>
  <c r="O17" i="13" s="1"/>
  <c r="H17" i="13"/>
  <c r="N17" i="13" s="1"/>
  <c r="F17" i="13"/>
  <c r="M17" i="13" s="1"/>
  <c r="D17" i="13"/>
  <c r="L17" i="13" s="1"/>
  <c r="J16" i="13"/>
  <c r="O16" i="13" s="1"/>
  <c r="H16" i="13"/>
  <c r="N16" i="13" s="1"/>
  <c r="F16" i="13"/>
  <c r="M16" i="13" s="1"/>
  <c r="D16" i="13"/>
  <c r="L16" i="13" s="1"/>
  <c r="J15" i="13"/>
  <c r="O15" i="13" s="1"/>
  <c r="H15" i="13"/>
  <c r="N15" i="13" s="1"/>
  <c r="F15" i="13"/>
  <c r="M15" i="13" s="1"/>
  <c r="D15" i="13"/>
  <c r="L15" i="13" s="1"/>
  <c r="O14" i="13"/>
  <c r="N14" i="13"/>
  <c r="M14" i="13"/>
  <c r="L14" i="13"/>
  <c r="J13" i="13"/>
  <c r="O13" i="13" s="1"/>
  <c r="H13" i="13"/>
  <c r="N13" i="13" s="1"/>
  <c r="F13" i="13"/>
  <c r="M13" i="13" s="1"/>
  <c r="D13" i="13"/>
  <c r="L13" i="13" s="1"/>
  <c r="J12" i="13"/>
  <c r="O12" i="13" s="1"/>
  <c r="H12" i="13"/>
  <c r="N12" i="13" s="1"/>
  <c r="F12" i="13"/>
  <c r="M12" i="13" s="1"/>
  <c r="D12" i="13"/>
  <c r="L12" i="13" s="1"/>
  <c r="J11" i="13"/>
  <c r="H11" i="13"/>
  <c r="N11" i="13" s="1"/>
  <c r="F11" i="13"/>
  <c r="D11" i="13"/>
  <c r="L11" i="13" s="1"/>
  <c r="J10" i="13"/>
  <c r="O10" i="13" s="1"/>
  <c r="H10" i="13"/>
  <c r="N10" i="13" s="1"/>
  <c r="F10" i="13"/>
  <c r="M10" i="13" s="1"/>
  <c r="D10" i="13"/>
  <c r="L10" i="13" s="1"/>
  <c r="J9" i="13"/>
  <c r="O9" i="13" s="1"/>
  <c r="H9" i="13"/>
  <c r="N9" i="13" s="1"/>
  <c r="F9" i="13"/>
  <c r="M9" i="13" s="1"/>
  <c r="D9" i="13"/>
  <c r="L9" i="13" s="1"/>
  <c r="J8" i="13"/>
  <c r="O8" i="13" s="1"/>
  <c r="H8" i="13"/>
  <c r="N8" i="13" s="1"/>
  <c r="F8" i="13"/>
  <c r="M8" i="13" s="1"/>
  <c r="D8" i="13"/>
  <c r="L8" i="13" s="1"/>
  <c r="J7" i="13"/>
  <c r="O7" i="13" s="1"/>
  <c r="H7" i="13"/>
  <c r="N7" i="13" s="1"/>
  <c r="F7" i="13"/>
  <c r="M7" i="13" s="1"/>
  <c r="D7" i="13"/>
  <c r="L7" i="13" s="1"/>
  <c r="J6" i="13"/>
  <c r="O6" i="13" s="1"/>
  <c r="H6" i="13"/>
  <c r="N6" i="13" s="1"/>
  <c r="F6" i="13"/>
  <c r="M6" i="13" s="1"/>
  <c r="D6" i="13"/>
  <c r="L6" i="13" s="1"/>
  <c r="J5" i="13"/>
  <c r="O5" i="13" s="1"/>
  <c r="H5" i="13"/>
  <c r="N5" i="13" s="1"/>
  <c r="F5" i="13"/>
  <c r="M5" i="13" s="1"/>
  <c r="D5" i="13"/>
  <c r="L5" i="13" s="1"/>
  <c r="L39" i="13" l="1"/>
  <c r="N39" i="13"/>
  <c r="N40" i="13" s="1"/>
  <c r="I8" i="1"/>
  <c r="J8" i="1" s="1"/>
  <c r="M11" i="13"/>
  <c r="M39" i="13" s="1"/>
  <c r="M40" i="13" s="1"/>
  <c r="L40" i="13"/>
  <c r="O11" i="13"/>
  <c r="O39" i="13" s="1"/>
  <c r="O40" i="13" s="1"/>
  <c r="O41" i="13" s="1"/>
  <c r="S47" i="1" l="1"/>
  <c r="S48" i="1"/>
  <c r="S49" i="1"/>
  <c r="S50" i="1"/>
  <c r="S46" i="1"/>
  <c r="S45" i="1"/>
  <c r="S44" i="1"/>
  <c r="S43" i="1"/>
  <c r="Q21" i="1"/>
  <c r="J18" i="4"/>
  <c r="O28" i="9" l="1"/>
  <c r="M28" i="9"/>
  <c r="H28" i="9"/>
  <c r="G28" i="9"/>
  <c r="O27" i="9"/>
  <c r="M27" i="9"/>
  <c r="H27" i="9"/>
  <c r="G27" i="9"/>
  <c r="I27" i="9" s="1"/>
  <c r="J27" i="9" s="1"/>
  <c r="O26" i="9"/>
  <c r="M26" i="9"/>
  <c r="H26" i="9"/>
  <c r="G26" i="9"/>
  <c r="O24" i="9"/>
  <c r="M24" i="9"/>
  <c r="H24" i="9"/>
  <c r="G24" i="9"/>
  <c r="O23" i="9"/>
  <c r="M23" i="9"/>
  <c r="H23" i="9"/>
  <c r="G23" i="9"/>
  <c r="I23" i="9" s="1"/>
  <c r="J23" i="9" s="1"/>
  <c r="P23" i="9" s="1"/>
  <c r="O22" i="9"/>
  <c r="M22" i="9"/>
  <c r="H22" i="9"/>
  <c r="G22" i="9"/>
  <c r="O21" i="9"/>
  <c r="M21" i="9"/>
  <c r="H21" i="9"/>
  <c r="G21" i="9"/>
  <c r="H20" i="9"/>
  <c r="G20" i="9"/>
  <c r="O20" i="9"/>
  <c r="O19" i="9"/>
  <c r="M19" i="9"/>
  <c r="H19" i="9"/>
  <c r="G19" i="9"/>
  <c r="F18" i="9"/>
  <c r="O18" i="9" s="1"/>
  <c r="O17" i="9"/>
  <c r="M17" i="9"/>
  <c r="H17" i="9"/>
  <c r="G17" i="9"/>
  <c r="O16" i="9"/>
  <c r="M16" i="9"/>
  <c r="H16" i="9"/>
  <c r="G16" i="9"/>
  <c r="I16" i="9" s="1"/>
  <c r="J16" i="9" s="1"/>
  <c r="O15" i="9"/>
  <c r="M15" i="9"/>
  <c r="H15" i="9"/>
  <c r="G15" i="9"/>
  <c r="H14" i="9"/>
  <c r="G14" i="9"/>
  <c r="I14" i="9" s="1"/>
  <c r="H13" i="9"/>
  <c r="G13" i="9"/>
  <c r="O12" i="9"/>
  <c r="M12" i="9"/>
  <c r="H12" i="9"/>
  <c r="G12" i="9"/>
  <c r="I12" i="9" s="1"/>
  <c r="J12" i="9" s="1"/>
  <c r="M11" i="9"/>
  <c r="H11" i="9"/>
  <c r="G11" i="9"/>
  <c r="I11" i="9" s="1"/>
  <c r="J11" i="9" s="1"/>
  <c r="S22" i="8"/>
  <c r="H22" i="8"/>
  <c r="G22" i="8"/>
  <c r="S21" i="8"/>
  <c r="H21" i="8"/>
  <c r="G21" i="8"/>
  <c r="S20" i="8"/>
  <c r="H20" i="8"/>
  <c r="G20" i="8"/>
  <c r="S19" i="8"/>
  <c r="H19" i="8"/>
  <c r="G19" i="8"/>
  <c r="I19" i="8" s="1"/>
  <c r="J19" i="8" s="1"/>
  <c r="P18" i="8"/>
  <c r="H18" i="8"/>
  <c r="G18" i="8"/>
  <c r="S17" i="8"/>
  <c r="P17" i="8"/>
  <c r="H17" i="8"/>
  <c r="G17" i="8"/>
  <c r="S16" i="8"/>
  <c r="P16" i="8"/>
  <c r="H16" i="8"/>
  <c r="G16" i="8"/>
  <c r="S15" i="8"/>
  <c r="P15" i="8"/>
  <c r="H15" i="8"/>
  <c r="G15" i="8"/>
  <c r="S14" i="8"/>
  <c r="H14" i="8"/>
  <c r="G14" i="8"/>
  <c r="S13" i="8"/>
  <c r="P13" i="8"/>
  <c r="H13" i="8"/>
  <c r="G13" i="8"/>
  <c r="S12" i="8"/>
  <c r="P12" i="8"/>
  <c r="H12" i="8"/>
  <c r="G12" i="8"/>
  <c r="P11" i="8"/>
  <c r="P10" i="8"/>
  <c r="P9" i="8"/>
  <c r="P8" i="8"/>
  <c r="P7" i="8"/>
  <c r="H18" i="7"/>
  <c r="G18" i="7"/>
  <c r="I18" i="7" s="1"/>
  <c r="J18" i="7" s="1"/>
  <c r="Q18" i="7" s="1"/>
  <c r="H17" i="7"/>
  <c r="G17" i="7"/>
  <c r="H16" i="7"/>
  <c r="G16" i="7"/>
  <c r="I16" i="7" s="1"/>
  <c r="J16" i="7" s="1"/>
  <c r="Q15" i="7"/>
  <c r="Q14" i="7"/>
  <c r="H13" i="7"/>
  <c r="G13" i="7"/>
  <c r="I13" i="7" s="1"/>
  <c r="J13" i="7" s="1"/>
  <c r="H12" i="7"/>
  <c r="G12" i="7"/>
  <c r="I12" i="7" s="1"/>
  <c r="J12" i="7" s="1"/>
  <c r="H11" i="7"/>
  <c r="G11" i="7"/>
  <c r="I11" i="7" s="1"/>
  <c r="J11" i="7" s="1"/>
  <c r="H10" i="7"/>
  <c r="G10" i="7"/>
  <c r="H9" i="7"/>
  <c r="G9" i="7"/>
  <c r="H8" i="7"/>
  <c r="G8" i="7"/>
  <c r="H7" i="7"/>
  <c r="G7" i="7"/>
  <c r="I7" i="7" s="1"/>
  <c r="J7" i="7" s="1"/>
  <c r="H6" i="7"/>
  <c r="G6" i="7"/>
  <c r="P27" i="9" l="1"/>
  <c r="I26" i="9"/>
  <c r="J26" i="9" s="1"/>
  <c r="P26" i="9" s="1"/>
  <c r="I15" i="9"/>
  <c r="J15" i="9" s="1"/>
  <c r="P15" i="9" s="1"/>
  <c r="I13" i="9"/>
  <c r="I21" i="9"/>
  <c r="J21" i="9" s="1"/>
  <c r="I24" i="9"/>
  <c r="J24" i="9" s="1"/>
  <c r="P24" i="9" s="1"/>
  <c r="I12" i="8"/>
  <c r="J12" i="8" s="1"/>
  <c r="I20" i="9"/>
  <c r="I8" i="7"/>
  <c r="J8" i="7" s="1"/>
  <c r="Q8" i="7" s="1"/>
  <c r="I28" i="9"/>
  <c r="J28" i="9" s="1"/>
  <c r="P28" i="9" s="1"/>
  <c r="I14" i="8"/>
  <c r="J14" i="8" s="1"/>
  <c r="T14" i="8" s="1"/>
  <c r="I22" i="9"/>
  <c r="J22" i="9" s="1"/>
  <c r="P22" i="9"/>
  <c r="J20" i="9"/>
  <c r="I19" i="9"/>
  <c r="J19" i="9" s="1"/>
  <c r="P19" i="9" s="1"/>
  <c r="I17" i="9"/>
  <c r="J17" i="9" s="1"/>
  <c r="P17" i="9" s="1"/>
  <c r="P16" i="9"/>
  <c r="J13" i="9"/>
  <c r="M13" i="9"/>
  <c r="O13" i="9"/>
  <c r="S18" i="8"/>
  <c r="I20" i="8"/>
  <c r="J20" i="8" s="1"/>
  <c r="T20" i="8" s="1"/>
  <c r="I18" i="8"/>
  <c r="I21" i="8"/>
  <c r="J21" i="8" s="1"/>
  <c r="T21" i="8" s="1"/>
  <c r="I15" i="8"/>
  <c r="J15" i="8" s="1"/>
  <c r="T15" i="8" s="1"/>
  <c r="I17" i="8"/>
  <c r="Q11" i="7"/>
  <c r="I9" i="7"/>
  <c r="J9" i="7" s="1"/>
  <c r="Q9" i="7" s="1"/>
  <c r="Q12" i="7"/>
  <c r="Q13" i="7"/>
  <c r="I10" i="7"/>
  <c r="J10" i="7" s="1"/>
  <c r="Q10" i="7" s="1"/>
  <c r="Q16" i="7"/>
  <c r="I6" i="7"/>
  <c r="J6" i="7" s="1"/>
  <c r="I17" i="7"/>
  <c r="J17" i="7" s="1"/>
  <c r="Q17" i="7" s="1"/>
  <c r="I13" i="8"/>
  <c r="J13" i="8" s="1"/>
  <c r="T13" i="8" s="1"/>
  <c r="I16" i="8"/>
  <c r="J16" i="8" s="1"/>
  <c r="T16" i="8" s="1"/>
  <c r="I22" i="8"/>
  <c r="J22" i="8" s="1"/>
  <c r="T22" i="8" s="1"/>
  <c r="P12" i="9"/>
  <c r="P20" i="9"/>
  <c r="P21" i="9"/>
  <c r="O11" i="9"/>
  <c r="M20" i="9"/>
  <c r="G18" i="9"/>
  <c r="M18" i="9"/>
  <c r="H18" i="9"/>
  <c r="H29" i="9" s="1"/>
  <c r="T19" i="8"/>
  <c r="T12" i="8"/>
  <c r="G7" i="8"/>
  <c r="G8" i="8"/>
  <c r="G9" i="8"/>
  <c r="G10" i="8"/>
  <c r="G11" i="8"/>
  <c r="H7" i="8"/>
  <c r="S7" i="8"/>
  <c r="H8" i="8"/>
  <c r="S8" i="8"/>
  <c r="H9" i="8"/>
  <c r="S9" i="8"/>
  <c r="H10" i="8"/>
  <c r="S10" i="8"/>
  <c r="H11" i="8"/>
  <c r="S11" i="8"/>
  <c r="Q7" i="7"/>
  <c r="O23" i="5"/>
  <c r="N23" i="5"/>
  <c r="H23" i="5"/>
  <c r="G23" i="5"/>
  <c r="O22" i="5"/>
  <c r="N22" i="5"/>
  <c r="H22" i="5"/>
  <c r="G22" i="5"/>
  <c r="O21" i="5"/>
  <c r="N21" i="5"/>
  <c r="H21" i="5"/>
  <c r="G21" i="5"/>
  <c r="O20" i="5"/>
  <c r="N20" i="5"/>
  <c r="H20" i="5"/>
  <c r="G20" i="5"/>
  <c r="O19" i="5"/>
  <c r="H19" i="5"/>
  <c r="G19" i="5"/>
  <c r="N19" i="5"/>
  <c r="O18" i="5"/>
  <c r="N18" i="5"/>
  <c r="H18" i="5"/>
  <c r="G18" i="5"/>
  <c r="O17" i="5"/>
  <c r="N17" i="5"/>
  <c r="H17" i="5"/>
  <c r="G17" i="5"/>
  <c r="I17" i="5" s="1"/>
  <c r="J17" i="5" s="1"/>
  <c r="T17" i="5" s="1"/>
  <c r="O16" i="5"/>
  <c r="N16" i="5"/>
  <c r="H16" i="5"/>
  <c r="G16" i="5"/>
  <c r="H15" i="5"/>
  <c r="G15" i="5"/>
  <c r="N15" i="5"/>
  <c r="O14" i="5"/>
  <c r="N14" i="5"/>
  <c r="H14" i="5"/>
  <c r="G14" i="5"/>
  <c r="O13" i="5"/>
  <c r="N13" i="5"/>
  <c r="G13" i="5"/>
  <c r="I13" i="5" s="1"/>
  <c r="J13" i="5" s="1"/>
  <c r="T13" i="5" s="1"/>
  <c r="O12" i="5"/>
  <c r="N12" i="5"/>
  <c r="H12" i="5"/>
  <c r="G12" i="5"/>
  <c r="O11" i="5"/>
  <c r="N11" i="5"/>
  <c r="H11" i="5"/>
  <c r="G11" i="5"/>
  <c r="O10" i="5"/>
  <c r="N10" i="5"/>
  <c r="H10" i="5"/>
  <c r="G10" i="5"/>
  <c r="H9" i="5"/>
  <c r="G9" i="5"/>
  <c r="O9" i="5"/>
  <c r="O8" i="5"/>
  <c r="N8" i="5"/>
  <c r="H8" i="5"/>
  <c r="G8" i="5"/>
  <c r="O7" i="5"/>
  <c r="N7" i="5"/>
  <c r="H7" i="5"/>
  <c r="G7" i="5"/>
  <c r="N36" i="4"/>
  <c r="H36" i="4"/>
  <c r="G36" i="4"/>
  <c r="I36" i="4" s="1"/>
  <c r="J36" i="4" s="1"/>
  <c r="N35" i="4"/>
  <c r="H35" i="4"/>
  <c r="G35" i="4"/>
  <c r="N34" i="4"/>
  <c r="H34" i="4"/>
  <c r="G34" i="4"/>
  <c r="N33" i="4"/>
  <c r="H33" i="4"/>
  <c r="G33" i="4"/>
  <c r="N32" i="4"/>
  <c r="H32" i="4"/>
  <c r="G32" i="4"/>
  <c r="N31" i="4"/>
  <c r="H31" i="4"/>
  <c r="G31" i="4"/>
  <c r="N30" i="4"/>
  <c r="H30" i="4"/>
  <c r="G30" i="4"/>
  <c r="N29" i="4"/>
  <c r="H29" i="4"/>
  <c r="G29" i="4"/>
  <c r="N28" i="4"/>
  <c r="H28" i="4"/>
  <c r="G28" i="4"/>
  <c r="N27" i="4"/>
  <c r="H27" i="4"/>
  <c r="G27" i="4"/>
  <c r="N26" i="4"/>
  <c r="H26" i="4"/>
  <c r="G26" i="4"/>
  <c r="N25" i="4"/>
  <c r="H25" i="4"/>
  <c r="G25" i="4"/>
  <c r="N24" i="4"/>
  <c r="H24" i="4"/>
  <c r="G24" i="4"/>
  <c r="N23" i="4"/>
  <c r="N22" i="4"/>
  <c r="H22" i="4"/>
  <c r="G22" i="4"/>
  <c r="H21" i="4"/>
  <c r="G21" i="4"/>
  <c r="N21" i="4"/>
  <c r="H20" i="4"/>
  <c r="G20" i="4"/>
  <c r="N20" i="4"/>
  <c r="N19" i="4"/>
  <c r="H19" i="4"/>
  <c r="G19" i="4"/>
  <c r="N16" i="4"/>
  <c r="H16" i="4"/>
  <c r="G16" i="4"/>
  <c r="N15" i="4"/>
  <c r="H15" i="4"/>
  <c r="G15" i="4"/>
  <c r="N14" i="4"/>
  <c r="H14" i="4"/>
  <c r="G14" i="4"/>
  <c r="N13" i="4"/>
  <c r="H13" i="4"/>
  <c r="G13" i="4"/>
  <c r="N12" i="4"/>
  <c r="H12" i="4"/>
  <c r="G12" i="4"/>
  <c r="I12" i="4" s="1"/>
  <c r="J12" i="4" s="1"/>
  <c r="N11" i="4"/>
  <c r="H11" i="4"/>
  <c r="G11" i="4"/>
  <c r="N9" i="4"/>
  <c r="H9" i="4"/>
  <c r="G9" i="4"/>
  <c r="N8" i="4"/>
  <c r="H8" i="4"/>
  <c r="G8" i="4"/>
  <c r="O54" i="1"/>
  <c r="H54" i="1"/>
  <c r="G54" i="1"/>
  <c r="O53" i="1"/>
  <c r="H53" i="1"/>
  <c r="G53" i="1"/>
  <c r="O51" i="1"/>
  <c r="H51" i="1"/>
  <c r="G51" i="1"/>
  <c r="O50" i="1"/>
  <c r="H50" i="1"/>
  <c r="G50" i="1"/>
  <c r="O49" i="1"/>
  <c r="H49" i="1"/>
  <c r="G49" i="1"/>
  <c r="O48" i="1"/>
  <c r="H48" i="1"/>
  <c r="G48" i="1"/>
  <c r="O47" i="1"/>
  <c r="H47" i="1"/>
  <c r="G47" i="1"/>
  <c r="O46" i="1"/>
  <c r="H46" i="1"/>
  <c r="G46" i="1"/>
  <c r="O45" i="1"/>
  <c r="H45" i="1"/>
  <c r="G45" i="1"/>
  <c r="O44" i="1"/>
  <c r="H44" i="1"/>
  <c r="G44" i="1"/>
  <c r="O43" i="1"/>
  <c r="H43" i="1"/>
  <c r="G43" i="1"/>
  <c r="O42" i="1"/>
  <c r="H42" i="1"/>
  <c r="G42" i="1"/>
  <c r="O41" i="1"/>
  <c r="P41" i="1" s="1"/>
  <c r="O40" i="1"/>
  <c r="P40" i="1" s="1"/>
  <c r="O39" i="1"/>
  <c r="P39" i="1" s="1"/>
  <c r="O38" i="1"/>
  <c r="P38" i="1" s="1"/>
  <c r="O37" i="1"/>
  <c r="P37" i="1" s="1"/>
  <c r="O36" i="1"/>
  <c r="P36" i="1" s="1"/>
  <c r="O35" i="1"/>
  <c r="P35" i="1" s="1"/>
  <c r="O34" i="1"/>
  <c r="P34" i="1" s="1"/>
  <c r="O33" i="1"/>
  <c r="P33" i="1" s="1"/>
  <c r="O32" i="1"/>
  <c r="H32" i="1"/>
  <c r="G32" i="1"/>
  <c r="O31" i="1"/>
  <c r="H31" i="1"/>
  <c r="G31" i="1"/>
  <c r="O30" i="1"/>
  <c r="H30" i="1"/>
  <c r="G30" i="1"/>
  <c r="O29" i="1"/>
  <c r="H29" i="1"/>
  <c r="G29" i="1"/>
  <c r="O28" i="1"/>
  <c r="H28" i="1"/>
  <c r="G28" i="1"/>
  <c r="O27" i="1"/>
  <c r="H27" i="1"/>
  <c r="G27" i="1"/>
  <c r="O26" i="1"/>
  <c r="H26" i="1"/>
  <c r="G26" i="1"/>
  <c r="O25" i="1"/>
  <c r="H25" i="1"/>
  <c r="G25" i="1"/>
  <c r="O24" i="1"/>
  <c r="H24" i="1"/>
  <c r="G24" i="1"/>
  <c r="O23" i="1"/>
  <c r="H23" i="1"/>
  <c r="G23" i="1"/>
  <c r="O22" i="1"/>
  <c r="H22" i="1"/>
  <c r="G22" i="1"/>
  <c r="O21" i="1"/>
  <c r="H21" i="1"/>
  <c r="G21" i="1"/>
  <c r="O20" i="1"/>
  <c r="H20" i="1"/>
  <c r="G20" i="1"/>
  <c r="O19" i="1"/>
  <c r="H19" i="1"/>
  <c r="G19" i="1"/>
  <c r="O18" i="1"/>
  <c r="P18" i="1" s="1"/>
  <c r="O16" i="1"/>
  <c r="H16" i="1"/>
  <c r="O15" i="1"/>
  <c r="H15" i="1"/>
  <c r="G15" i="1"/>
  <c r="O14" i="1"/>
  <c r="H14" i="1"/>
  <c r="G14" i="1"/>
  <c r="O13" i="1"/>
  <c r="H13" i="1"/>
  <c r="G13" i="1"/>
  <c r="O12" i="1"/>
  <c r="H12" i="1"/>
  <c r="G12" i="1"/>
  <c r="O11" i="1"/>
  <c r="H11" i="1"/>
  <c r="G11" i="1"/>
  <c r="O10" i="1"/>
  <c r="H10" i="1"/>
  <c r="G10" i="1"/>
  <c r="O9" i="1"/>
  <c r="H9" i="1"/>
  <c r="G9" i="1"/>
  <c r="O7" i="1"/>
  <c r="H7" i="1"/>
  <c r="G7" i="1"/>
  <c r="H6" i="1"/>
  <c r="G6" i="1"/>
  <c r="I16" i="5" l="1"/>
  <c r="J16" i="5" s="1"/>
  <c r="T16" i="5" s="1"/>
  <c r="I22" i="5"/>
  <c r="J22" i="5" s="1"/>
  <c r="T22" i="5" s="1"/>
  <c r="P13" i="9"/>
  <c r="J17" i="8"/>
  <c r="T17" i="8" s="1"/>
  <c r="J20" i="7"/>
  <c r="Q6" i="7"/>
  <c r="J18" i="8"/>
  <c r="T18" i="8" s="1"/>
  <c r="I20" i="5"/>
  <c r="J20" i="5" s="1"/>
  <c r="T20" i="5" s="1"/>
  <c r="I19" i="4"/>
  <c r="J19" i="4" s="1"/>
  <c r="I30" i="4"/>
  <c r="J30" i="4" s="1"/>
  <c r="I28" i="4"/>
  <c r="J28" i="4" s="1"/>
  <c r="I18" i="9"/>
  <c r="I10" i="8"/>
  <c r="J10" i="8" s="1"/>
  <c r="T10" i="8" s="1"/>
  <c r="I9" i="8"/>
  <c r="J9" i="8" s="1"/>
  <c r="T9" i="8" s="1"/>
  <c r="I23" i="5"/>
  <c r="J23" i="5" s="1"/>
  <c r="P13" i="5"/>
  <c r="I14" i="5"/>
  <c r="J14" i="5" s="1"/>
  <c r="I7" i="5"/>
  <c r="J7" i="5" s="1"/>
  <c r="T7" i="5" s="1"/>
  <c r="I15" i="5"/>
  <c r="J15" i="5" s="1"/>
  <c r="T15" i="5" s="1"/>
  <c r="P20" i="5"/>
  <c r="I11" i="5"/>
  <c r="J11" i="5" s="1"/>
  <c r="I12" i="5"/>
  <c r="J12" i="5" s="1"/>
  <c r="T12" i="5" s="1"/>
  <c r="I8" i="5"/>
  <c r="J8" i="5" s="1"/>
  <c r="I18" i="5"/>
  <c r="J18" i="5" s="1"/>
  <c r="I19" i="5"/>
  <c r="J19" i="5" s="1"/>
  <c r="I21" i="5"/>
  <c r="J21" i="5" s="1"/>
  <c r="I9" i="5"/>
  <c r="J9" i="5" s="1"/>
  <c r="I10" i="5"/>
  <c r="J10" i="5" s="1"/>
  <c r="P17" i="5"/>
  <c r="P16" i="5"/>
  <c r="O15" i="5"/>
  <c r="O25" i="5" s="1"/>
  <c r="N9" i="5"/>
  <c r="N25" i="5" s="1"/>
  <c r="I54" i="1"/>
  <c r="J54" i="1" s="1"/>
  <c r="I32" i="4"/>
  <c r="J32" i="4" s="1"/>
  <c r="I11" i="4"/>
  <c r="J11" i="4" s="1"/>
  <c r="I15" i="4"/>
  <c r="J15" i="4" s="1"/>
  <c r="I16" i="4"/>
  <c r="J16" i="4" s="1"/>
  <c r="I31" i="4"/>
  <c r="J31" i="4" s="1"/>
  <c r="I13" i="4"/>
  <c r="J13" i="4" s="1"/>
  <c r="I24" i="4"/>
  <c r="J24" i="4" s="1"/>
  <c r="I29" i="4"/>
  <c r="J29" i="4" s="1"/>
  <c r="I34" i="4"/>
  <c r="J34" i="4" s="1"/>
  <c r="I46" i="1"/>
  <c r="J46" i="1" s="1"/>
  <c r="P46" i="1" s="1"/>
  <c r="I50" i="1"/>
  <c r="J50" i="1" s="1"/>
  <c r="P50" i="1" s="1"/>
  <c r="N39" i="4"/>
  <c r="I8" i="8"/>
  <c r="J8" i="8" s="1"/>
  <c r="T8" i="8" s="1"/>
  <c r="I11" i="8"/>
  <c r="J11" i="8" s="1"/>
  <c r="T11" i="8" s="1"/>
  <c r="I7" i="8"/>
  <c r="J7" i="8" s="1"/>
  <c r="T7" i="8" s="1"/>
  <c r="I27" i="4"/>
  <c r="J27" i="4" s="1"/>
  <c r="I8" i="4"/>
  <c r="J8" i="4" s="1"/>
  <c r="I9" i="4"/>
  <c r="J9" i="4" s="1"/>
  <c r="I20" i="4"/>
  <c r="J20" i="4" s="1"/>
  <c r="I22" i="4"/>
  <c r="J22" i="4" s="1"/>
  <c r="I25" i="4"/>
  <c r="J25" i="4" s="1"/>
  <c r="I26" i="4"/>
  <c r="J26" i="4" s="1"/>
  <c r="I21" i="4"/>
  <c r="J21" i="4" s="1"/>
  <c r="I35" i="4"/>
  <c r="J35" i="4" s="1"/>
  <c r="I14" i="4"/>
  <c r="J14" i="4" s="1"/>
  <c r="I33" i="4"/>
  <c r="J33" i="4" s="1"/>
  <c r="I11" i="1"/>
  <c r="J11" i="1" s="1"/>
  <c r="P11" i="1" s="1"/>
  <c r="I23" i="1"/>
  <c r="J23" i="1" s="1"/>
  <c r="P23" i="1" s="1"/>
  <c r="I29" i="1"/>
  <c r="J29" i="1" s="1"/>
  <c r="P29" i="1" s="1"/>
  <c r="I7" i="1"/>
  <c r="J7" i="1" s="1"/>
  <c r="P7" i="1" s="1"/>
  <c r="I12" i="1"/>
  <c r="J12" i="1" s="1"/>
  <c r="P12" i="1" s="1"/>
  <c r="I30" i="1"/>
  <c r="J30" i="1" s="1"/>
  <c r="P30" i="1" s="1"/>
  <c r="I9" i="1"/>
  <c r="J9" i="1" s="1"/>
  <c r="P9" i="1" s="1"/>
  <c r="I21" i="1"/>
  <c r="J21" i="1" s="1"/>
  <c r="P21" i="1" s="1"/>
  <c r="I26" i="1"/>
  <c r="J26" i="1" s="1"/>
  <c r="P26" i="1" s="1"/>
  <c r="I31" i="1"/>
  <c r="J31" i="1" s="1"/>
  <c r="P31" i="1" s="1"/>
  <c r="I42" i="1"/>
  <c r="J42" i="1" s="1"/>
  <c r="P42" i="1" s="1"/>
  <c r="I44" i="1"/>
  <c r="J44" i="1" s="1"/>
  <c r="P44" i="1" s="1"/>
  <c r="I53" i="1"/>
  <c r="J53" i="1" s="1"/>
  <c r="P53" i="1" s="1"/>
  <c r="I45" i="1"/>
  <c r="J45" i="1" s="1"/>
  <c r="P45" i="1" s="1"/>
  <c r="I22" i="1"/>
  <c r="J22" i="1" s="1"/>
  <c r="P22" i="1" s="1"/>
  <c r="I43" i="1"/>
  <c r="J43" i="1" s="1"/>
  <c r="P43" i="1" s="1"/>
  <c r="I51" i="1"/>
  <c r="J51" i="1" s="1"/>
  <c r="P51" i="1" s="1"/>
  <c r="I47" i="1"/>
  <c r="J47" i="1" s="1"/>
  <c r="P47" i="1" s="1"/>
  <c r="I48" i="1"/>
  <c r="J48" i="1" s="1"/>
  <c r="P48" i="1" s="1"/>
  <c r="I27" i="1"/>
  <c r="J27" i="1" s="1"/>
  <c r="P27" i="1" s="1"/>
  <c r="I10" i="1"/>
  <c r="J10" i="1" s="1"/>
  <c r="P10" i="1" s="1"/>
  <c r="I13" i="1"/>
  <c r="J13" i="1" s="1"/>
  <c r="P13" i="1" s="1"/>
  <c r="I19" i="1"/>
  <c r="J19" i="1" s="1"/>
  <c r="P19" i="1" s="1"/>
  <c r="I20" i="1"/>
  <c r="J20" i="1" s="1"/>
  <c r="I32" i="1"/>
  <c r="J32" i="1" s="1"/>
  <c r="P32" i="1" s="1"/>
  <c r="I14" i="1"/>
  <c r="J14" i="1" s="1"/>
  <c r="P14" i="1" s="1"/>
  <c r="I15" i="1"/>
  <c r="J15" i="1" s="1"/>
  <c r="P15" i="1" s="1"/>
  <c r="I16" i="1"/>
  <c r="J16" i="1" s="1"/>
  <c r="P16" i="1" s="1"/>
  <c r="I24" i="1"/>
  <c r="J24" i="1" s="1"/>
  <c r="P24" i="1" s="1"/>
  <c r="I25" i="1"/>
  <c r="J25" i="1" s="1"/>
  <c r="P25" i="1" s="1"/>
  <c r="I28" i="1"/>
  <c r="J28" i="1" s="1"/>
  <c r="P28" i="1" s="1"/>
  <c r="I49" i="1"/>
  <c r="J49" i="1" s="1"/>
  <c r="P49" i="1" s="1"/>
  <c r="M14" i="9"/>
  <c r="M29" i="9" s="1"/>
  <c r="F29" i="9"/>
  <c r="O14" i="9"/>
  <c r="O29" i="9"/>
  <c r="P11" i="9"/>
  <c r="G29" i="9"/>
  <c r="J14" i="9"/>
  <c r="S23" i="8"/>
  <c r="M20" i="7"/>
  <c r="I6" i="1"/>
  <c r="J6" i="1" s="1"/>
  <c r="P22" i="5" l="1"/>
  <c r="P19" i="5"/>
  <c r="T19" i="5"/>
  <c r="P9" i="5"/>
  <c r="T9" i="5"/>
  <c r="P18" i="5"/>
  <c r="T18" i="5"/>
  <c r="P23" i="5"/>
  <c r="T23" i="5"/>
  <c r="P21" i="5"/>
  <c r="T21" i="5"/>
  <c r="P8" i="5"/>
  <c r="T8" i="5"/>
  <c r="P11" i="5"/>
  <c r="T11" i="5"/>
  <c r="P14" i="5"/>
  <c r="T14" i="5"/>
  <c r="P10" i="5"/>
  <c r="T10" i="5"/>
  <c r="J39" i="4"/>
  <c r="C19" i="11" s="1"/>
  <c r="P12" i="5"/>
  <c r="J25" i="5"/>
  <c r="P20" i="1"/>
  <c r="C8" i="11"/>
  <c r="Q20" i="7"/>
  <c r="J18" i="9"/>
  <c r="I29" i="9"/>
  <c r="J23" i="8"/>
  <c r="P15" i="5"/>
  <c r="P14" i="9"/>
  <c r="P7" i="5"/>
  <c r="C20" i="11" l="1"/>
  <c r="T25" i="5"/>
  <c r="J29" i="9"/>
  <c r="P18" i="9"/>
  <c r="T23" i="8"/>
  <c r="C17" i="11"/>
  <c r="P25" i="5"/>
  <c r="C9" i="11" l="1"/>
  <c r="C7" i="11" s="1"/>
  <c r="C10" i="11" s="1"/>
  <c r="C11" i="11" s="1"/>
  <c r="P29" i="9"/>
  <c r="C18" i="11"/>
  <c r="C16" i="11" s="1"/>
  <c r="C13" i="11" l="1"/>
  <c r="C12" i="11"/>
  <c r="C14" i="11"/>
  <c r="C15" i="11" l="1"/>
  <c r="C21" i="11" l="1"/>
  <c r="C23" i="11" s="1"/>
  <c r="C24" i="11" s="1"/>
</calcChain>
</file>

<file path=xl/comments1.xml><?xml version="1.0" encoding="utf-8"?>
<comments xmlns="http://schemas.openxmlformats.org/spreadsheetml/2006/main">
  <authors>
    <author>OPTCL</author>
  </authors>
  <commentList>
    <comment ref="F9" authorId="0" shapeId="0">
      <text>
        <r>
          <rPr>
            <b/>
            <sz val="9"/>
            <rFont val="Tahoma"/>
            <family val="2"/>
          </rPr>
          <t>OPTCL:</t>
        </r>
        <r>
          <rPr>
            <sz val="9"/>
            <rFont val="Tahoma"/>
            <family val="2"/>
          </rPr>
          <t xml:space="preserve">
rate x 7times</t>
        </r>
      </text>
    </comment>
  </commentList>
</comments>
</file>

<file path=xl/sharedStrings.xml><?xml version="1.0" encoding="utf-8"?>
<sst xmlns="http://schemas.openxmlformats.org/spreadsheetml/2006/main" count="883" uniqueCount="606">
  <si>
    <t>ODISHA POWER TRANSMISSION CORPORATION LIMITED</t>
  </si>
  <si>
    <t>B</t>
  </si>
  <si>
    <t>132 KV BAY EXTENSION  EQUIPMENTS / MATERIALS</t>
  </si>
  <si>
    <t>SL. No.</t>
  </si>
  <si>
    <t>UOM</t>
  </si>
  <si>
    <t>Qty</t>
  </si>
  <si>
    <t>BASIC PRICE PER UNIT (Taxable Value)
 In Rs</t>
  </si>
  <si>
    <t>CGST @ 9% PER UNIT
(INTRA-STATE)</t>
  </si>
  <si>
    <t>OGST @ 9% PER UNIT
(INTRA-STATE)</t>
  </si>
  <si>
    <t xml:space="preserve"> TOTAL PRICE PER UNIT 
( In Rs)</t>
  </si>
  <si>
    <t>TOTAL PRICE FOR THE TENDER QUANTITY</t>
  </si>
  <si>
    <t>6=
(5x9%)</t>
  </si>
  <si>
    <t>7=
(5x9%)</t>
  </si>
  <si>
    <t>8=
(5+6+7)</t>
  </si>
  <si>
    <t>9=
(8x4)</t>
  </si>
  <si>
    <t>Nos</t>
  </si>
  <si>
    <t>CD SS 24</t>
  </si>
  <si>
    <t>2.1</t>
  </si>
  <si>
    <t>SET</t>
  </si>
  <si>
    <t>CD SS 11</t>
  </si>
  <si>
    <t>CD SS 12</t>
  </si>
  <si>
    <t>CD SS 35</t>
  </si>
  <si>
    <t>CD SS 31</t>
  </si>
  <si>
    <t>132 KV Bus Post Insulators</t>
  </si>
  <si>
    <t>CD</t>
  </si>
  <si>
    <t>CD SS 3</t>
  </si>
  <si>
    <t>CD Accessories 54</t>
  </si>
  <si>
    <t>CD Accessories 53</t>
  </si>
  <si>
    <t xml:space="preserve">ACSR MOOSE CONDUCTOR </t>
  </si>
  <si>
    <t>MTR</t>
  </si>
  <si>
    <t>CD Line 19</t>
  </si>
  <si>
    <t>CD Line 9</t>
  </si>
  <si>
    <t>MT</t>
  </si>
  <si>
    <t>400KV-SS-28.2</t>
  </si>
  <si>
    <t>CD TL-8</t>
  </si>
  <si>
    <t>LOT</t>
  </si>
  <si>
    <t>MTRS</t>
  </si>
  <si>
    <t>Support G. I angle 50x50x6 mm for cable tray</t>
  </si>
  <si>
    <t>BAY MARSHALLING KIOSK</t>
  </si>
  <si>
    <t>CD SS 76</t>
  </si>
  <si>
    <t>CD Line 5</t>
  </si>
  <si>
    <t>13.1.1</t>
  </si>
  <si>
    <t>CD SS 127</t>
  </si>
  <si>
    <t>13.1.2</t>
  </si>
  <si>
    <t>13.1.3</t>
  </si>
  <si>
    <t>13.2.1</t>
  </si>
  <si>
    <t>CD SS 107</t>
  </si>
  <si>
    <t>13.2.2</t>
  </si>
  <si>
    <t>CD SS 109</t>
  </si>
  <si>
    <t>13.2.3</t>
  </si>
  <si>
    <t>CD SS 110</t>
  </si>
  <si>
    <t>13.2.4</t>
  </si>
  <si>
    <t>CD SS 111</t>
  </si>
  <si>
    <t>13.2.5</t>
  </si>
  <si>
    <t>CD SS 112</t>
  </si>
  <si>
    <t>CD SS 42</t>
  </si>
  <si>
    <t>Nos.</t>
  </si>
  <si>
    <t>TOTAL OF SUPPLY COMPONENT OF THE WORKS CONTRACT FOR 132 KV BAY EXTENSION</t>
  </si>
  <si>
    <t>PART -II</t>
  </si>
  <si>
    <t>DESCRIPTION OF ITEMS</t>
  </si>
  <si>
    <t>ERECTION, INSTALLATION, TESTING &amp; COMMISSIONING OF 132 KV BAY EXTENSION</t>
  </si>
  <si>
    <t>UNIT OF MEASUREMENT</t>
  </si>
  <si>
    <t>BASIC PRICE PER UNIT (Taxable Value) In Rs</t>
  </si>
  <si>
    <t>TOTAL PRICE PER UNIT ( In Rs)</t>
  </si>
  <si>
    <t>TOTAL PRICE 
 ( In Rs)</t>
  </si>
  <si>
    <t>NOS</t>
  </si>
  <si>
    <t>LS</t>
  </si>
  <si>
    <t xml:space="preserve"> TOTAL OF ERECTION COMPONENT OF THE WORKS CONTRACT FOR 132 KV BAY EXTENSION</t>
  </si>
  <si>
    <t>CIVIL WORKS FOR 132 KV BAY EXTENSION</t>
  </si>
  <si>
    <t xml:space="preserve">QTY </t>
  </si>
  <si>
    <t xml:space="preserve"> TOTAL UNIT PRICE ( In Rs)</t>
  </si>
  <si>
    <t>TOTAL PRICE  FOR THE TENDER QUANTITY
 ( In Rs)</t>
  </si>
  <si>
    <t>Sq.Mtrs</t>
  </si>
  <si>
    <t>CUM</t>
  </si>
  <si>
    <t>4.1.1</t>
  </si>
  <si>
    <t>4.1.2</t>
  </si>
  <si>
    <t>4.1.3</t>
  </si>
  <si>
    <t>5.1.1</t>
  </si>
  <si>
    <t>5.1.2</t>
  </si>
  <si>
    <t>400kv-SL-4.1.3</t>
  </si>
  <si>
    <t>5.1.3</t>
  </si>
  <si>
    <t>400kv-SL-4.1.4</t>
  </si>
  <si>
    <t>TOTAL OF CIVIL COMPONENT OF THE WORKS CONTRACT FOR 132 KV BAY EXTENSION</t>
  </si>
  <si>
    <t>C</t>
  </si>
  <si>
    <t>132 KV UG CABLING  EQUIPMENTS / MATERIALS</t>
  </si>
  <si>
    <t>QTY</t>
  </si>
  <si>
    <t xml:space="preserve"> TOTAL PRICE PER UNIT ( In Rs)</t>
  </si>
  <si>
    <t>Km</t>
  </si>
  <si>
    <t>Lot</t>
  </si>
  <si>
    <t>Mtr</t>
  </si>
  <si>
    <t>CD SS 144</t>
  </si>
  <si>
    <t>CD Line 3</t>
  </si>
  <si>
    <t>kM</t>
  </si>
  <si>
    <t>Set</t>
  </si>
  <si>
    <t>TOTAL OF SUPPLY COMPONENT OF THE WORKS CONTRACT FOR 132 KV UG CABLE LAYING</t>
  </si>
  <si>
    <t>ERECTION, INSTALLATION, TESTING &amp; COMMISSIONING OF 132 KV UG CABLE</t>
  </si>
  <si>
    <t xml:space="preserve">Qty </t>
  </si>
  <si>
    <t>Rate*2 tyms</t>
  </si>
  <si>
    <t>RKM</t>
  </si>
  <si>
    <t>Rate*7 tyms</t>
  </si>
  <si>
    <t>TOTAL OF  ERECTION COMPONENT OF THE WORKS CONTRACT FOR LAYING OF  132 KV UG CABLE</t>
  </si>
  <si>
    <t>BID DOCUMENT NO:-</t>
  </si>
  <si>
    <t>NOTICE INVITING TENDER (NIT) NO:-</t>
  </si>
  <si>
    <t>SCHEDULE VIIC_CIVIL WORKS PRICE BREAKUP  TENDER-----</t>
  </si>
  <si>
    <t>Bidders Name</t>
  </si>
  <si>
    <t>CIVIL WORKS FOR 132 KV UG CABLING</t>
  </si>
  <si>
    <t>PCC (1:3:6)</t>
  </si>
  <si>
    <t>RCC(1:1.5:3)</t>
  </si>
  <si>
    <t>TOTAL OF CIVIL COMPONENT OF THE WORKS CONTRACT FOR 132 KV CABLE LAYING</t>
  </si>
  <si>
    <t xml:space="preserve">          Check Point Threat Extraction Secured This Document</t>
  </si>
  <si>
    <t>SUMMARY</t>
  </si>
  <si>
    <t>Sl.No.</t>
  </si>
  <si>
    <t>Description</t>
  </si>
  <si>
    <t>Amount (inRs.)</t>
  </si>
  <si>
    <t>a</t>
  </si>
  <si>
    <t>b</t>
  </si>
  <si>
    <t>c</t>
  </si>
  <si>
    <t>d</t>
  </si>
  <si>
    <t>Stock,Storage &amp; Insurance(@3% on Sl.No-1)</t>
  </si>
  <si>
    <t>Sub-Total(1+2)</t>
  </si>
  <si>
    <t>Contigency 3% on Sl.No.3</t>
  </si>
  <si>
    <t>T&amp;P cost @ 2% on Sl.No. 3</t>
  </si>
  <si>
    <t>Transportation @5% on Sl.No.3</t>
  </si>
  <si>
    <t>Total Supply Cost Sub-Total (Sl. No.3 to Sl. No.6)</t>
  </si>
  <si>
    <t>Inspection fees (132/33KV GIS, GSS &amp;  UG cable, other statutory charges)</t>
  </si>
  <si>
    <t>TOTAL COST OF SUPPLY, ERECTION AND CIVIL</t>
  </si>
  <si>
    <t>SAY</t>
  </si>
  <si>
    <t>NAME OF THE WORK:- ENGINEERING,SUPPLY,ERECTION AND COMMISSIONING OF  132 KV FEEDER BAY EXTENSION EACH AT BOTH THE END OF NARENDRAPUR GSS AND CHHATRAPUR GSS AND 132 KV UNDER GROUND CABLE CONNECTIVITY FROM 220/132/33 KV GSS NARENDRAPUR GRID TO 132/33 KV GSS CHHATRAPUR UNDER DRPS SCHEME ON TURNKEY BASIS.</t>
  </si>
  <si>
    <t>DESCRIPTION OF ITEMS(SCHEDULE-VIIA-132 KV FEEDER BAY EXTENSION EACH AT BOTH THE END OF   NARENDRAPUR GSS AND CHHATRAPUR GSS) SUPPLY OF FOLLOWING EQUIPMENT &amp; MATERIALS (As per Technical Specification)</t>
  </si>
  <si>
    <t>ACSR ZEBRA CONDUCTOR</t>
  </si>
  <si>
    <t>CHHATRAPUR-Main &amp; Reserve both in single zebra.</t>
  </si>
  <si>
    <t>NARENDRAPUR-main bus &amp; Reserve bus stringing completed by M/s.Sterlite</t>
  </si>
  <si>
    <t>Each bay=30 mtr x 15 mtr.=(5x30)+(6x12)=150+72=222 mtr   so 222x10% extra=222+22= 245 Mtr.  245 x 5.89=1.443 MT</t>
  </si>
  <si>
    <t>LA=6,CVT=03,CT=3,brkr.=1,column=2</t>
  </si>
  <si>
    <t>No spare cable</t>
  </si>
  <si>
    <t>KM</t>
  </si>
  <si>
    <t>REMARKS</t>
  </si>
  <si>
    <t>CALCULATION SHEET</t>
  </si>
  <si>
    <t>Sl No.</t>
  </si>
  <si>
    <t>DESCRIPTION</t>
  </si>
  <si>
    <t xml:space="preserve">EXCAVATION         </t>
  </si>
  <si>
    <t xml:space="preserve">PCC         </t>
  </si>
  <si>
    <t xml:space="preserve">RCC        </t>
  </si>
  <si>
    <t xml:space="preserve">STEEL </t>
  </si>
  <si>
    <t>Diamension</t>
  </si>
  <si>
    <t>Quantity (in Cum)</t>
  </si>
  <si>
    <t>Quantity (in Kg)</t>
  </si>
  <si>
    <t>EXCA</t>
  </si>
  <si>
    <t>PCC</t>
  </si>
  <si>
    <t>RCC</t>
  </si>
  <si>
    <t>STEEL</t>
  </si>
  <si>
    <t>A</t>
  </si>
  <si>
    <t xml:space="preserve">220 KV </t>
  </si>
  <si>
    <t>P1S</t>
  </si>
  <si>
    <t>6.5x6.5x3.075</t>
  </si>
  <si>
    <t>6.35x6.35x0.075</t>
  </si>
  <si>
    <t>6.2x6.2x0.6) + (1X0.7x2.725x4)</t>
  </si>
  <si>
    <t>(6.6x64x2.47) + (6.6X42X1.58) + (3.675X16X2.47X4) + (5.245X17X0.395X4)</t>
  </si>
  <si>
    <t>P2A</t>
  </si>
  <si>
    <t>4.3x4.3x3.175</t>
  </si>
  <si>
    <t>4.15x4.15x0.075</t>
  </si>
  <si>
    <t>(4x4x0.6) + (0.7X0.4x2.825x4)</t>
  </si>
  <si>
    <t>(4.4x27x2X0.889X2) + (3.775X14X1.58X4) + (4.52X18X0.395X4)</t>
  </si>
  <si>
    <t>Isolator set</t>
  </si>
  <si>
    <t>1.9x1.9x1.575x6</t>
  </si>
  <si>
    <t>1.75x1.75x0.075x6</t>
  </si>
  <si>
    <t>(1.6x1.6x0.3x6) + (1.525X0.6X0.6X6)</t>
  </si>
  <si>
    <t>(1.7X9X2X0.617X2X6) + (2.175X8X6X0.889) + (2.08X10X0.395X6)</t>
  </si>
  <si>
    <t>CB</t>
  </si>
  <si>
    <t>2.95X2.95X1.575X3</t>
  </si>
  <si>
    <t>2.8X2.8X0.075X3</t>
  </si>
  <si>
    <t>(2.65X2.65X0.3X3) + (1.735X0.7X1.2X3)</t>
  </si>
  <si>
    <t>(2.75X14X2X2X0.617X3) + (2.385X12X0.889X3) + (6.8X8X0.395X3)</t>
  </si>
  <si>
    <t>CT</t>
  </si>
  <si>
    <t>2.15x2.15x1.575</t>
  </si>
  <si>
    <t>1.9x1.9x0.075</t>
  </si>
  <si>
    <t>(1.75x1.75X0.3) + (1.525X0.6X0.6X4)</t>
  </si>
  <si>
    <t>(9x2X2X1.85)+ (2.175x8x0.889X4) +(2.08x7x0.395X4)</t>
  </si>
  <si>
    <t>CVT</t>
  </si>
  <si>
    <t>1.95x1.95x1.575</t>
  </si>
  <si>
    <t>1.8x1.8x0.075</t>
  </si>
  <si>
    <t>(1.65x1.65x0.3) + (1.525X0.6X0.6)</t>
  </si>
  <si>
    <t>(1.75x9x0.617X2X2) + (2.175X8x0.889) + (2.08X7X0.395)</t>
  </si>
  <si>
    <t>IVT/PT</t>
  </si>
  <si>
    <t>2x2x1.575</t>
  </si>
  <si>
    <t>1.85x1.85x0.075</t>
  </si>
  <si>
    <t>(1.7x1.7x0.3) + (1.525X0.6X0.6)</t>
  </si>
  <si>
    <t>(1.8x9x2X2x0.617)+ (2.175x8x0.889) + (2.08x7x0.395)</t>
  </si>
  <si>
    <t>LA</t>
  </si>
  <si>
    <t>BPI</t>
  </si>
  <si>
    <t xml:space="preserve">132 KV </t>
  </si>
  <si>
    <t>T1S</t>
  </si>
  <si>
    <t>4x4x1.6</t>
  </si>
  <si>
    <t>3.8x3.8x0.075</t>
  </si>
  <si>
    <t>(3.7x3.7x0.3) + (1.575x2.6x2.6)</t>
  </si>
  <si>
    <t>(3.6x35x2x0.889) + (1.975X8X0.889) + (10.08X7X0.395) + (7.151X7X0.395)</t>
  </si>
  <si>
    <t>T4S</t>
  </si>
  <si>
    <t>SI</t>
  </si>
  <si>
    <t>2.6x1.1x1.225x2</t>
  </si>
  <si>
    <t>2.4x0.9x0.075x2</t>
  </si>
  <si>
    <t>0.8x2.3X1.5x2</t>
  </si>
  <si>
    <t>(1.45X4X0.889X2) + (2.98X6X0.395X2)</t>
  </si>
  <si>
    <t>DI</t>
  </si>
  <si>
    <t>1.8x1.8x1.225x4</t>
  </si>
  <si>
    <t>1.6x1.6x0.075x4</t>
  </si>
  <si>
    <t>(1.5x1.5x0.3x4) + (0.7x0.7X1.2x4)</t>
  </si>
  <si>
    <t>(1.4x4x2x4x0.889) + (1.6x4x4x0.889) + (2.48x6x4x0.395)</t>
  </si>
  <si>
    <t>3.6X1.4X2.05</t>
  </si>
  <si>
    <t>3.4X1.2X0.1</t>
  </si>
  <si>
    <t>(3.3X1.1X0.45) + (1.95X0.8X0.8X2) + (1.2X0.25X0.25)</t>
  </si>
  <si>
    <t>(3.65X17X2X2X0.889) + (2.45X4X2X0.889) + (2.36X10X2X0.395) + (1.6X8X0.889) + (0.68X5X0.395)</t>
  </si>
  <si>
    <t>1.6x1.6x1.225</t>
  </si>
  <si>
    <t>1.4x1.4x0.075</t>
  </si>
  <si>
    <t>1.3x1.3x1.5</t>
  </si>
  <si>
    <t>(1.2x5x2x0.617)+ (1.5x4x0.889) +(4.88x6x0.395)</t>
  </si>
  <si>
    <t>1.7X1.7X1.225</t>
  </si>
  <si>
    <t>1.5X1.5X0.075</t>
  </si>
  <si>
    <t>(1.4X1.4X0.2) + (1.06X1.06X1.3)</t>
  </si>
  <si>
    <t>(1.3x5x2x0.617)+ (1.5x4x0.889) +(3.92x6x0.395)</t>
  </si>
  <si>
    <t>1.7x1.7x1.225</t>
  </si>
  <si>
    <t>1.5x1.5x0.075</t>
  </si>
  <si>
    <t>1.4x1.4x1.5</t>
  </si>
  <si>
    <t>(1.3x5x2x0.617)+ (1.5x4x0.889) +(5.28x6x0.395)</t>
  </si>
  <si>
    <t>(1.5x4x0.889) + (4.88x6x0.395)</t>
  </si>
  <si>
    <t>1.65x1.65x1.225</t>
  </si>
  <si>
    <t>1.45x1.45x0.075</t>
  </si>
  <si>
    <t>1.35x1.35x1.5</t>
  </si>
  <si>
    <t>(1.5x4x0.889) + (5.08x6x0.395)</t>
  </si>
  <si>
    <t>WT</t>
  </si>
  <si>
    <t>(1.4X1.4X0.2) + (1.06X1.06X1.31)</t>
  </si>
  <si>
    <t>(1.3X5X2X0.617) + (1.5X4X0.889) + (3.92X6X0.395)</t>
  </si>
  <si>
    <t xml:space="preserve">33 KV </t>
  </si>
  <si>
    <t>T8S</t>
  </si>
  <si>
    <t>4.3X4.3X2.575</t>
  </si>
  <si>
    <t>4.15X4.15X*0.075</t>
  </si>
  <si>
    <t>(4X4X0.5) + (2.325X0.55X0.55X4)</t>
  </si>
  <si>
    <t>(4.3x27x2x0.889) + (4.3X21X0.889X2) + (3.175X2.46X4X4) + (3.175X1.58X4X4) + (4.6X15X0.395X4)</t>
  </si>
  <si>
    <t>T9S</t>
  </si>
  <si>
    <t>2.2x1.0x1.25x2</t>
  </si>
  <si>
    <t>2.0x0.8x0.075x2</t>
  </si>
  <si>
    <t>(1.9x0.7x0.3x2) + (1.25X0.7X1.2X2)</t>
  </si>
  <si>
    <t>(1.5X4X0.889X2) + (3.58X6X0.395X2)</t>
  </si>
  <si>
    <t>1.5x1.5x1.05X4</t>
  </si>
  <si>
    <t>1.3x1.3x0.075x4</t>
  </si>
  <si>
    <t>(1.2x1.2x0.3x4) + (0.7x0.7X1.0x4)</t>
  </si>
  <si>
    <t>(1.1x4x2x0.889X4) + (1.3x4x0.889X4) + (2.48x5X0.395X4)</t>
  </si>
  <si>
    <t>VCB</t>
  </si>
  <si>
    <t>2.0X2.0X1.575</t>
  </si>
  <si>
    <t>1.85X1.85X0.075</t>
  </si>
  <si>
    <t>(1.7X1.7X0.3) + (2.097X0.8X0.3X2)</t>
  </si>
  <si>
    <t>(1.8X9X2X2X0.617) + (2.747X8X0.889X2) + (2.39X9X0.395X2)</t>
  </si>
  <si>
    <t>1.65x1.65x1.575</t>
  </si>
  <si>
    <t>(1.35X1.35X0.3) + (1.525X0.5X0.5)</t>
  </si>
  <si>
    <t>(1.45x7x2X0.617X2)+ (2.175X8x0.889) + (1.68x10x0.395)</t>
  </si>
  <si>
    <t>1.55x1.55x1.575</t>
  </si>
  <si>
    <t>(1.25x1.25x0.3) + (1.525X0.5X0.5)</t>
  </si>
  <si>
    <t>(1.35x7x0.617X2X2) + (2.175X8X0.889) + (2.08X10X0.395)</t>
  </si>
  <si>
    <t>NCT</t>
  </si>
  <si>
    <t>1.5X1.5x1.25</t>
  </si>
  <si>
    <t>1.35X1.35X0.075</t>
  </si>
  <si>
    <t>1.2X1.2X1.5</t>
  </si>
  <si>
    <t>(1.1X5X2X0.617) + (1.5X4X0.889) + (4.48X6X0.395)</t>
  </si>
  <si>
    <t>BMK</t>
  </si>
  <si>
    <t>0.75X0.55X1.075X2</t>
  </si>
  <si>
    <t>0.55X0.35X0.075X2</t>
  </si>
  <si>
    <t>1.1X0.45X0.25X2</t>
  </si>
  <si>
    <t>(1X4X0.617X2) + (1.08X6X0.395X2)</t>
  </si>
  <si>
    <t>AC CONSOLE</t>
  </si>
  <si>
    <t>REC BOARD</t>
  </si>
  <si>
    <t>TOTAL</t>
  </si>
  <si>
    <t>20% extra</t>
  </si>
  <si>
    <t>CD-2025-SL NO.-14</t>
  </si>
  <si>
    <t>Material Code for SAP Estimate</t>
  </si>
  <si>
    <t>Service Code for SAP Estimate</t>
  </si>
  <si>
    <t>G.I Cable Trays(size: 300x75x2500mm)</t>
  </si>
  <si>
    <t>G.I Cable Trays(size: 150x75x2500mm)</t>
  </si>
  <si>
    <t>3000001306</t>
  </si>
  <si>
    <t>3000001310</t>
  </si>
  <si>
    <t>3000000996</t>
  </si>
  <si>
    <t>3000000992</t>
  </si>
  <si>
    <t>3000003395</t>
  </si>
  <si>
    <t>3000003390</t>
  </si>
  <si>
    <t>3000003392</t>
  </si>
  <si>
    <t>3000003398</t>
  </si>
  <si>
    <t>3000003396</t>
  </si>
  <si>
    <t>3000003397</t>
  </si>
  <si>
    <t>3000003401</t>
  </si>
  <si>
    <t>3000003400</t>
  </si>
  <si>
    <t>3000003403</t>
  </si>
  <si>
    <t>3000001279</t>
  </si>
  <si>
    <t>2000000246</t>
  </si>
  <si>
    <t>3000000608</t>
  </si>
  <si>
    <t>3000000582</t>
  </si>
  <si>
    <t>3000000592</t>
  </si>
  <si>
    <t>3000000932</t>
  </si>
  <si>
    <t>3000000931</t>
  </si>
  <si>
    <t>1000000018</t>
  </si>
  <si>
    <t>1000000087</t>
  </si>
  <si>
    <t>1000000083</t>
  </si>
  <si>
    <t>1000000119</t>
  </si>
  <si>
    <t>1000000129</t>
  </si>
  <si>
    <t>3000000944</t>
  </si>
  <si>
    <t>3000003561</t>
  </si>
  <si>
    <t>30000121</t>
  </si>
  <si>
    <t>30000113</t>
  </si>
  <si>
    <t>30000119</t>
  </si>
  <si>
    <t>30000125</t>
  </si>
  <si>
    <t>30000131</t>
  </si>
  <si>
    <t>30000133</t>
  </si>
  <si>
    <t>30000111</t>
  </si>
  <si>
    <t>30000278</t>
  </si>
  <si>
    <t>30000280</t>
  </si>
  <si>
    <t>30000820</t>
  </si>
  <si>
    <t>30000343</t>
  </si>
  <si>
    <t>30000354</t>
  </si>
  <si>
    <t>30000358</t>
  </si>
  <si>
    <t>10000115</t>
  </si>
  <si>
    <t>10000111</t>
  </si>
  <si>
    <t>10000116</t>
  </si>
  <si>
    <t>30000291</t>
  </si>
  <si>
    <t>30000293</t>
  </si>
  <si>
    <t>30000294</t>
  </si>
  <si>
    <t>30000296</t>
  </si>
  <si>
    <t>30000298</t>
  </si>
  <si>
    <t>30000307</t>
  </si>
  <si>
    <t>30000303</t>
  </si>
  <si>
    <t>10000088</t>
  </si>
  <si>
    <t>30000000</t>
  </si>
  <si>
    <t>30000009</t>
  </si>
  <si>
    <t>40000050</t>
  </si>
  <si>
    <t>30000010</t>
  </si>
  <si>
    <t>30000011</t>
  </si>
  <si>
    <t>30000013</t>
  </si>
  <si>
    <t>30000023</t>
  </si>
  <si>
    <t>30000027</t>
  </si>
  <si>
    <t>40000043</t>
  </si>
  <si>
    <t>40000029</t>
  </si>
  <si>
    <t>30000059</t>
  </si>
  <si>
    <t>40000071</t>
  </si>
  <si>
    <t>30000879</t>
  </si>
  <si>
    <t>40000158</t>
  </si>
  <si>
    <t>40000234</t>
  </si>
  <si>
    <t>40000248</t>
  </si>
  <si>
    <t>40000249</t>
  </si>
  <si>
    <t>DESCRIPTION OF ITEMS(SCHEDULE-VIIB-132 KV BAY EXTENSION- NARENDRAPUR &amp; CHHATRAPUR)
ERECTION, INSTALLATION, TESTING &amp; COMMISSIONING OF FOLLOWING EQUIPMENTS  (As per Technical Specification)</t>
  </si>
  <si>
    <t>DESCRIPTION OF ITEMS(SCHEDULE-VIIC--132 KV BAY EXTENSION-NARENDRAPUR &amp; CHHATRAPUR
CIVIL WORK COMPONENT OF THE WORKS CONTRACT OF FOLLOWING EQUIPMENTS  (As per Technical Specification)</t>
  </si>
  <si>
    <t>DESCRIPTION OF ITEMS(SCHEDULE-VIIA-Laying of 2 nos. of 132 KV UG Cable ckt. with one spare from 220/132/33kv GSS, Narendrapur  to 132/33KV GIS, GSS Chhatrapur )
ERECTION, INSTALLATION, TESTING &amp; COMMISSIONING OF FOLLOWING EQUIPMENT &amp; MATERIALS
 (As per Technical Specification)</t>
  </si>
  <si>
    <t>DESCRIPTION OF ITEMS(SCHEDULE-VIIC-Laying of 02nos of 132 KV UG Cable ckt. From 220/132/33KV GSS, Narendrapur to 132/33KV  GSS,Chhatrapur )
CIVIL WORK COMPONENT OF THE WORKS CONTRACT OF FOLLOWING EQUIPMENTS  (As per Technical Specification)</t>
  </si>
  <si>
    <t>Cross bonded =1/KM                          Mid point bonding =1/2 KM</t>
  </si>
  <si>
    <t>400KV-SS-19.1</t>
  </si>
  <si>
    <t>400KV-SS-40</t>
  </si>
  <si>
    <t>Auto Nagar Tech Sanction estimate Sl.No.-14.1,14.2,14.3  14.4 &amp; 14.5</t>
  </si>
  <si>
    <t>CD SS 78</t>
  </si>
  <si>
    <t>CD SS 75</t>
  </si>
  <si>
    <t>Auto nagar-SL No.19.1.8</t>
  </si>
  <si>
    <t>Auto Nagar-SS-16.1.7</t>
  </si>
  <si>
    <t>Auto Nagar 400KV-SS-16.1.8</t>
  </si>
  <si>
    <t>Auto Nagar Tech.Sanc.Estm.-UG Cab Supply SL.No.- 5</t>
  </si>
  <si>
    <t>Auto Nagar Tech.Sanc.Estm.-UG Cab Supply SL.No.- 7</t>
  </si>
  <si>
    <t>Auto Nagar Tech.Sanc.Estm.-UG Cab Supply SL.No.- 10.1 to 10.4</t>
  </si>
  <si>
    <t>6= (5x9%)</t>
  </si>
  <si>
    <t>7=(5x9%)</t>
  </si>
  <si>
    <t>8=(5+6+7)</t>
  </si>
  <si>
    <t>9=(8x4)</t>
  </si>
  <si>
    <t>Remarks</t>
  </si>
  <si>
    <t>BASIC PRICE PER UNIT                                  (Taxable Value)          In Rs</t>
  </si>
  <si>
    <t>QUANTITY</t>
  </si>
  <si>
    <t>RC-2025 Pg.No.74 SL no.-10.2(f)-i</t>
  </si>
  <si>
    <t>RC-2025 Pg.No.73 SL no.-10.2(b)-i</t>
  </si>
  <si>
    <t>RC-2025 Pg.No.74 SL no.-10.2(g)-i</t>
  </si>
  <si>
    <t>RC-2025 Pg.No.74 SL no.-10.2(h)-i</t>
  </si>
  <si>
    <t>RC-2025 Pg.No.73 SL no.-10.2(a)-i</t>
  </si>
  <si>
    <t>RC-2025 Pg.No.79 SL no.-14(e)-i</t>
  </si>
  <si>
    <t>RC-2025 Pg.No.79 SL no.-14(f)-i</t>
  </si>
  <si>
    <t>RC-2025 Pg.No.85 SL no.-21.1(vi)-b</t>
  </si>
  <si>
    <t>RC-2025 Pg.No.85 SL no.-21.2(v)-b</t>
  </si>
  <si>
    <t>RC-2025 Pg.No.85 SL no.-21.3(ii)</t>
  </si>
  <si>
    <t>Auto Nagar SL No.                11.1 &amp; 2</t>
  </si>
  <si>
    <t>RC-2025 Erecn bay Exten.Pg.No.83 SL no.-18.6</t>
  </si>
  <si>
    <t>RC-2025 Erecn bay Exten.Pg.No.25 SL no.-9(i)</t>
  </si>
  <si>
    <t>Auto nagar-Bay Exten Erection SL.no.-13.1.3</t>
  </si>
  <si>
    <t>Auto nagar-Bay Exten Erection SL.no.-13.1.1</t>
  </si>
  <si>
    <t>RC-2025 Erecn bay Exten.Pg.No.81 SL no.-17.2(ii)</t>
  </si>
  <si>
    <t>RC-2025 Erecn bay Exten.Pg.No.81 SL no.-17.1</t>
  </si>
  <si>
    <t>RC-2025 page-91 SL No.-32.10</t>
  </si>
  <si>
    <t>RC-2025 page-83 SL No.-18.3</t>
  </si>
  <si>
    <t>RC-2025 page-83 SL No.-18.1(v)</t>
  </si>
  <si>
    <t>RC-2025(New) SS,Pg.-59 SL.No.1/1.10</t>
  </si>
  <si>
    <t>RC-2025(New) SS, Page 61, SL. NO-1.3(iii)</t>
  </si>
  <si>
    <t>Khalikote sanction Estimate 2024 civil  Sl. No. 26</t>
  </si>
  <si>
    <t>RC-2025(New) SS, Page 61, SL. NO-1.2(i)</t>
  </si>
  <si>
    <t>RC-2025(New) SS, Page 61, SL. NO-1.2(ii)</t>
  </si>
  <si>
    <t>RC-2025(New) SS,Page 61, SL. NO-2.1(iv)</t>
  </si>
  <si>
    <t>RC-2025(New) SS, Page 63, SL. NO-3.2(i)</t>
  </si>
  <si>
    <t>RC-2025(New) SS, Page 63, SL. NO-3.4(i)</t>
  </si>
  <si>
    <t>RC-2025(New) SS, Page 67, SL. NO-3.5(i)</t>
  </si>
  <si>
    <t>400 KV Tech Sanction estimate-SL-4.1.1</t>
  </si>
  <si>
    <t>RC-2025,Page-63,SL. NO.8.3(i)</t>
  </si>
  <si>
    <t>RC-2025,Page-64,SL. NO.5.1</t>
  </si>
  <si>
    <t>400 KV Tech.sanction estimate SL.No.-11</t>
  </si>
  <si>
    <t>400 KV Tech.sanction estimate SL.No.-17</t>
  </si>
  <si>
    <t>RC-2025 SS-Page No.-63 SL No.3.6</t>
  </si>
  <si>
    <t>Auto nagar Tech.Sanction SL. No.- 1.4</t>
  </si>
  <si>
    <t>Auto nagar Tech.Sanction SL. No.- 1.1                                     (scalled for 03 cable run)</t>
  </si>
  <si>
    <t>Auto nagar Tech.Sanction SL. No.- 1.2                              (scalled for 03 cable run)</t>
  </si>
  <si>
    <t>Auto nagar Tech.Sanction SL. No.- 1.3                               (scalled for 03 cable run)</t>
  </si>
  <si>
    <t>Auto nagar Tech.Sanction SL. No.- 1.5</t>
  </si>
  <si>
    <t>Auto nagar Tech.Sanction SL. No.- 2</t>
  </si>
  <si>
    <t>Auto nagar Tech.Sanction SL. No.- 3</t>
  </si>
  <si>
    <t>Auto nagar Tech.Sanction SL. No.- 4</t>
  </si>
  <si>
    <t>Auto nagar Tech.Sanction SL. No.- 6</t>
  </si>
  <si>
    <t>Auto nagar Tech.Sanction SL. No.- 8</t>
  </si>
  <si>
    <t>RC-TL Pg.No.-25 SL.No.-9(i)</t>
  </si>
  <si>
    <t>Auto nagar Tech.Sanction SL. No.- 10.1</t>
  </si>
  <si>
    <t>Auto nagar Tech.Sanction SL. No.- 10.2</t>
  </si>
  <si>
    <t>Auto nagar Tech.Sanction SL. No.- 10.3</t>
  </si>
  <si>
    <t>Auto nagar Tech.Sanction SL. No.- 10.4</t>
  </si>
  <si>
    <t>RC-SS-Pg.No.-61 SlNo.-2.1(i)</t>
  </si>
  <si>
    <t>RC-SS-Pg.No.-64 SlNo.-5.2</t>
  </si>
  <si>
    <t>RC-SS-Pg.No.-63 SlNo.-3.4(i)</t>
  </si>
  <si>
    <t>RC-SS-Pg.No.-67 SlNo.-3.5(i)</t>
  </si>
  <si>
    <t>Auto nagar Tech.Sanction SL. No.- 1.6</t>
  </si>
  <si>
    <t>Auto nagar Tech.Sanction SL. No.- 1.7</t>
  </si>
  <si>
    <t>Auto nagar Tech.Sanction SL. No.- 1.9</t>
  </si>
  <si>
    <t>Auto nagar Tech.Sanction SL. No.- 2.1</t>
  </si>
  <si>
    <t>Auto nagar Tech.Sanction SL. No.- 2.2</t>
  </si>
  <si>
    <t>Auto nagar Tech.Sanction SL. No.- 2.3</t>
  </si>
  <si>
    <t>Auto nagar Tech.Sanction SL. No.- 2.4</t>
  </si>
  <si>
    <t>Auto nagar Tech.Sanction SL. No.- 2.5</t>
  </si>
  <si>
    <t>RC-SS-Pg.No.-63 SL.No.-3.2(i)</t>
  </si>
  <si>
    <t>RC-SS-Pg.No.-63 SL.No.-3.4(i)</t>
  </si>
  <si>
    <t>RC-SS-Pg.No.-67 SL.No.-3.5(i)</t>
  </si>
  <si>
    <t>Supply of 132KV UG Cable laying from Narendrapur to Chhatrapur</t>
  </si>
  <si>
    <t xml:space="preserve"> supply of 02 Nos. 132KV AIS Bay Extension at 220/132/33KV GSS, Narendrapur &amp; Chhatrapur</t>
  </si>
  <si>
    <t>Erection (Electrical) of 132KV UG Cable laying from Narendrapur to Chhatrapur</t>
  </si>
  <si>
    <t>Erection (Civil) of 132KV UG Cable laying from Narendrapur to Chhatrapur</t>
  </si>
  <si>
    <t>Erection (Electrical) 02nos 132KV AIS Bay Extension at 220/132/33KV GSS at Narendrapur &amp; 132/33 KV GSS at Chhatrapur</t>
  </si>
  <si>
    <t>Total Electrical + Civil Erection cost (a+b+c+d below)</t>
  </si>
  <si>
    <t>Sub-Total (Sl. No.7 + Sl. No.8 )</t>
  </si>
  <si>
    <t xml:space="preserve">Rupees One Hundred Twenty Six Crore Ten Lakh Fourty Four Thousand Nine Hundred Eighty Three only </t>
  </si>
  <si>
    <t>Mtr.</t>
  </si>
  <si>
    <t>Total Cost of materials  (a+b below)</t>
  </si>
  <si>
    <t>30000115</t>
  </si>
  <si>
    <t>RC-2025 Pg.No.74 SL no.-10.2(e)-i</t>
  </si>
  <si>
    <t>LOTs</t>
  </si>
  <si>
    <t>MR</t>
  </si>
  <si>
    <t>KMs</t>
  </si>
  <si>
    <t>KMS</t>
  </si>
  <si>
    <t>CD Line 14</t>
  </si>
  <si>
    <t>Auto nagar</t>
  </si>
  <si>
    <t>1000000008</t>
  </si>
  <si>
    <t>3000000610</t>
  </si>
  <si>
    <t>3000000100</t>
  </si>
  <si>
    <t>DESCRIPTION OF ITEMS(SCHEDULE-VIIA-Laying of 2 nos. of 132 KV UG Cable ckt. with one spare from 220/132/33kv GSS, Narendrapur  to 132/33KV GIS, GSS Chhatrapur ) SUPPLY OF FOLLOWING EQUIPMENT &amp; MATERIALS
 (As per Technical Specification)</t>
  </si>
  <si>
    <t>30000274</t>
  </si>
  <si>
    <t>10000065</t>
  </si>
  <si>
    <t>30000288</t>
  </si>
  <si>
    <t>10000117</t>
  </si>
  <si>
    <t>ACDB for yard kiosk</t>
  </si>
  <si>
    <t>30000574</t>
  </si>
  <si>
    <t>30000060</t>
  </si>
  <si>
    <t>30000572</t>
  </si>
  <si>
    <t>30000566</t>
  </si>
  <si>
    <t>30000570</t>
  </si>
  <si>
    <t>NAME OF THE WORK:- ENGINEERING,SUPPLY,ERECTION AND COMMISSIONING OF  132 KV FEEDER BAY EXTENSION EACH AT BOTH THE END OF NARENDRAPUR GSS AND CHHATRAPUR GSS AND 132 KV UNDER GROUND CABLE CONNECTIVITY FROM 220/132/33 KV GSS NARENDRAPUR GRID TO 132/33 KV GSS CHHATRAPUR UNDER DRPS SCHEME ON TURNKEY BASIS. (Approx. Length-18.5 KMs)</t>
  </si>
  <si>
    <t>RC-2025 Pg.No.47 SL no.-11-ii</t>
  </si>
  <si>
    <t>Auto nagar Price</t>
  </si>
  <si>
    <t>RC-SS-Pg.No.-61 SlNo.-2.1(ii)</t>
  </si>
  <si>
    <t>120 KN Antifog Disc Insulators</t>
  </si>
  <si>
    <t>90 KN Antifog Disc Insulators</t>
  </si>
  <si>
    <t>Erection (Civil) 02nos 132 KV AIS Bay Extension at 220/132/33KV GSS at Narendrapur &amp; 132/33 KV GSS at Chhatrapur</t>
  </si>
  <si>
    <t>120KV SURGE ARRESTER &amp; SAS integration</t>
  </si>
  <si>
    <t>145 kV, 3150A, 40 kA, SF6 CB</t>
  </si>
  <si>
    <t>132KV CT 800-400-200/1-1-1-1A 0-2s</t>
  </si>
  <si>
    <t>Clamps &amp; Connectors, Spacers etc for Bus</t>
  </si>
  <si>
    <t>DANGER BOARD</t>
  </si>
  <si>
    <t>Earth Conductor Earth 75x10 mm GI Flat</t>
  </si>
  <si>
    <t>EARTHING:50X6mm GI Flat</t>
  </si>
  <si>
    <t>50 MM GI PERFORATED EARTHING PIPE</t>
  </si>
  <si>
    <t>UPVC pipes for treated earth pits</t>
  </si>
  <si>
    <t>G.I Cable Trays(size: 450x75x2500mm)</t>
  </si>
  <si>
    <t>1CX630Sq.mm 132kV XLPE UG</t>
  </si>
  <si>
    <t>HS IL type cable jt kit for 132 kV cable</t>
  </si>
  <si>
    <t>HS SB type cable jt kit for 132 kV cable</t>
  </si>
  <si>
    <t>OD cable to air bushing term kit</t>
  </si>
  <si>
    <t>160 mm dia HDPE pipe PE 80-PN8</t>
  </si>
  <si>
    <t>50 mm Heavy Duty GI Perforated Pipes, 3</t>
  </si>
  <si>
    <t>Link Box, connectors and  accessories</t>
  </si>
  <si>
    <t>1CX300 Sq.mm XLPE bonding cable</t>
  </si>
  <si>
    <t>Support STR for 132 kV cable termination</t>
  </si>
  <si>
    <t>GI angles/chennels for drain crossing</t>
  </si>
  <si>
    <t>48 core FO cable for 132kV UG cable.</t>
  </si>
  <si>
    <t>HDPE PLB duct 32/26 mm</t>
  </si>
  <si>
    <t>ST, PC &amp; accessories for OFC connection</t>
  </si>
  <si>
    <t>48 FOAC  HW including HDPE pipe</t>
  </si>
  <si>
    <t>Laying of 132 kV, 1C X 630 mm² Cu cable</t>
  </si>
  <si>
    <t>132 kV,1C X 630 mm² Cable with HDPE pipe</t>
  </si>
  <si>
    <t>132 kV, 1C X 630 mm² cable:HDD method</t>
  </si>
  <si>
    <t>132 kV,1C X 630mm² cable with Cantiliver</t>
  </si>
  <si>
    <t>132 kV,1C X 630 mm² SBLR</t>
  </si>
  <si>
    <t>ST Jt kits:132 kV,1C X 630 mm² Cu Cable</t>
  </si>
  <si>
    <t>ST Kit:132 kV,1CX630 mm² cable with LB</t>
  </si>
  <si>
    <t>Outdoor kit: 132 kV, 1CX630 mm², Cable</t>
  </si>
  <si>
    <t>SS Pipe earthing w/o cost of pipe&amp; Flat</t>
  </si>
  <si>
    <t>Link Box, connectors &amp; accessories</t>
  </si>
  <si>
    <t>Erection of  300 sqmm bonding cable</t>
  </si>
  <si>
    <t>Tubular structure for cable termination</t>
  </si>
  <si>
    <t>Laying of 48 core fibre optic cable</t>
  </si>
  <si>
    <t>Laying  of 48C FO through HDD method</t>
  </si>
  <si>
    <t>Erection of ST Connectors for OFC</t>
  </si>
  <si>
    <t>Erection of end connectors for OFC</t>
  </si>
  <si>
    <t>Excavation for 132 kV cable laying</t>
  </si>
  <si>
    <t>Supply&amp;spreading of loose fine riversand</t>
  </si>
  <si>
    <t>Prefabricated RCC partition slab</t>
  </si>
  <si>
    <t>Cutting/binding MS rods for cable trench</t>
  </si>
  <si>
    <t>Breaking of roads for cable laying</t>
  </si>
  <si>
    <t>Reconstructing of Asphalt/Tar road</t>
  </si>
  <si>
    <t>Reconstructing of CC road/Footpath</t>
  </si>
  <si>
    <t>132KV Jointing Bays</t>
  </si>
  <si>
    <t>Cantileaver with fdn:132kV cable trmn</t>
  </si>
  <si>
    <t>Supply &amp; installation of route markers</t>
  </si>
  <si>
    <t>RCC Foundation for 132kV Link Box</t>
  </si>
  <si>
    <t>Making of  earth chamber</t>
  </si>
  <si>
    <t>Detailed survey for UG cable laying</t>
  </si>
  <si>
    <t>Soft/L.Soil-Excavation &amp; BF 1.5mtr in SS</t>
  </si>
  <si>
    <t>Hard/D.soil-Excavation &amp; BF 1.5mtr in SS</t>
  </si>
  <si>
    <t>Reinforcement with supply of steel rod</t>
  </si>
  <si>
    <t>M3</t>
  </si>
  <si>
    <t>Contour survey &amp; furnishing contour map</t>
  </si>
  <si>
    <t>Anti-weed treatment</t>
  </si>
  <si>
    <t>Soft/DIRock(NRB)-Excavat&amp;BF1.5mtr in SS</t>
  </si>
  <si>
    <t>M10(1:3:6)with cement and w/o rod for SS</t>
  </si>
  <si>
    <t>M20(1:1.5:3)with cement &amp; w/o rod for SS</t>
  </si>
  <si>
    <t>MS bars for retaining wall</t>
  </si>
  <si>
    <t>Construction of section 1-1 cable trench</t>
  </si>
  <si>
    <t>Construction of section 3-3 cable trench</t>
  </si>
  <si>
    <t>Construction of section 4-4 cable trench</t>
  </si>
  <si>
    <t>PCC (1:3:6) before site surfacing</t>
  </si>
  <si>
    <t>Supply &amp; spreading of 20mm hard granite</t>
  </si>
  <si>
    <t>Storm water drain</t>
  </si>
  <si>
    <t>Switchyard  fencing: Providing and fixin</t>
  </si>
  <si>
    <t>Color coding in Switchyard</t>
  </si>
  <si>
    <t>Breaking of existing concrete foundation</t>
  </si>
  <si>
    <t>1000000050</t>
  </si>
  <si>
    <t>132 KV S/I WITHOUT EARTH SWITCH 1250 A</t>
  </si>
  <si>
    <t>132 KV D/I WITH SINGLE EARTH SWITCH 1250 A</t>
  </si>
  <si>
    <t>145 KV, 3 Core, Single Phase IVT</t>
  </si>
  <si>
    <t>132 KV S/I WITH DOUBLE BREAK SI BEAM MOUNTED OF 2000 AMP</t>
  </si>
  <si>
    <t>IVT Outdoor Console Boxes</t>
  </si>
  <si>
    <t>High Quality ISI mark PVC-U selfit Pipe, PVC elbow bend,PVC Tee etc suitable for under ground burrial (HARD CONDUIT INCLUDING of adequate tensile strength minimum 7kg/sqmm or better) as per TS.</t>
  </si>
  <si>
    <t>SWITCHYARD AC CONSOLE FOR LIGHTING</t>
  </si>
  <si>
    <t>CT Outdoor Console Boxes</t>
  </si>
  <si>
    <t>T4S - 132 KV(NOMINAL UNIT WT- 1.0 MT)</t>
  </si>
  <si>
    <t>G1  - 132 KV(NOMINAL UNIT WT- 0.62 MT)</t>
  </si>
  <si>
    <t>G2  - 132 KV(NOMINAL UNIT WT- 0.8 MT)</t>
  </si>
  <si>
    <t>ISOLATORS-132KV (S/I = 0.621 MT),02 Nos.</t>
  </si>
  <si>
    <t>ISOLATORS-132KV (D/I = 1.2 MT),02 Nos.</t>
  </si>
  <si>
    <t>CT-132 KV (0.206 MT),06 Nos.</t>
  </si>
  <si>
    <t>IVT-132 KV (0.225 MT),06 Nos.</t>
  </si>
  <si>
    <t>Surge Arrester-132 kV (0.172 MT),06 Nos.</t>
  </si>
  <si>
    <t>BPI-132 KV (0.229 MT),06 Nos.</t>
  </si>
  <si>
    <t>Total weight of GI Nuts and bolts (incl. foundation bolts) for the above structures</t>
  </si>
  <si>
    <t>PVC 3.5C X 35 mm2</t>
  </si>
  <si>
    <t>PVC 4CX 6 mm2</t>
  </si>
  <si>
    <t>PVC 2CX 6 mm2</t>
  </si>
  <si>
    <t>2 CX 2.5 mm2</t>
  </si>
  <si>
    <t>4 CX 2.5 mm2</t>
  </si>
  <si>
    <t>7CX 2.5 mm2</t>
  </si>
  <si>
    <t>10 CX 2.5 mm2</t>
  </si>
  <si>
    <t>16 CX 2.5 mm2</t>
  </si>
  <si>
    <t>ACDB (Indoor Type) : Arrangemnt with Bus I &amp; II and B/C.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 auto start of DG set etc during power failure. Facilities for integration with SAS as per the site requirement.</t>
  </si>
  <si>
    <r>
      <t xml:space="preserve">132 KV feeder Protection Panel: Feeder-1 &amp; 2 in one panel
Numerical Distance protection relay, Backup protection, BCU and other auxiliary relays as per requirement, , 2 Nos of DCCOs. Compliant to IEC 61850-ED-2 protocol with PRP on FO. Power Supply 220V DC. </t>
    </r>
    <r>
      <rPr>
        <sz val="11"/>
        <color rgb="FFFF0000"/>
        <rFont val="Calibri"/>
        <family val="2"/>
        <scheme val="minor"/>
      </rPr>
      <t>SAS Compliant with the existing system</t>
    </r>
  </si>
  <si>
    <t>SUB-STATION SWITCH YARD  LIGHTING: 150Watt Flood lighting, Includes supply of LED type Fixtures &amp; Lamps of reputed make (Philips/CGL/Bajaj/Havells/Crompton) with switch gear, GI Conduit etc. (Lighting fixtures are to be fixed rigidly on the Column at a suitable height so that the required lux can be achieved.</t>
  </si>
  <si>
    <r>
      <rPr>
        <sz val="11"/>
        <rFont val="Calibri"/>
        <family val="2"/>
      </rPr>
      <t>BEST QUALITY &amp; APPROVED MAKE  INSULATING MAT (Conforming to IS:15652:2006) TO BE KEPT INFRONT OF ALL PANELS, BOARDS ETC.(2000X1000X3) mm Size.  Installation as per the direction of Engg-in-charge.</t>
    </r>
  </si>
  <si>
    <t>145 KV,800-400-200 A,31.5 KA,4CORE SINGLE PHASE CURRENT TRANSFORMER WITH CLAMPS &amp; CONNECTORS</t>
  </si>
  <si>
    <t>145KV,3150A,40KA,SF6,CIRCUIT BREAKER WITH CLAMPS &amp; CONNECTORS INCLUDING STRUCTURE</t>
  </si>
  <si>
    <t>SINGLE ACSR MOOSE CONDUCTOR</t>
  </si>
  <si>
    <t>TWIN ACSR MOOSE CONDUCTOR</t>
  </si>
  <si>
    <t>Danger Board</t>
  </si>
  <si>
    <r>
      <t>EARTHING CONDUCTOR FOR BURRIAL : 75X10 mm GI Flat for laying (</t>
    </r>
    <r>
      <rPr>
        <i/>
        <sz val="11"/>
        <rFont val="Calibri"/>
        <family val="2"/>
      </rPr>
      <t>spacing maximum 5m both way</t>
    </r>
    <r>
      <rPr>
        <sz val="11"/>
        <rFont val="Calibri"/>
        <family val="2"/>
      </rPr>
      <t xml:space="preserve">) and for  Raiser from the burial earth mat to equipment, structure etc upto the finished level) </t>
    </r>
  </si>
  <si>
    <t>EARTHING CONDUCTOR; 50X6 mm Gl Flat for Raiser from the burial earth mat to equipment, structure, building lightning protection etc)</t>
  </si>
  <si>
    <r>
      <t>EARTHING DEVICE &amp; ASSOCIATED ACCESSORIES (50 mm heavy duty GI PERFORATED PIPE 3</t>
    </r>
    <r>
      <rPr>
        <sz val="11"/>
        <color indexed="10"/>
        <rFont val="Calibri"/>
        <family val="2"/>
      </rPr>
      <t xml:space="preserve"> </t>
    </r>
    <r>
      <rPr>
        <sz val="11"/>
        <rFont val="Calibri"/>
        <family val="2"/>
      </rPr>
      <t>mtrs long for  treated earth pit)</t>
    </r>
  </si>
  <si>
    <t>Installation of GI Cable Trays including support GI angle suitable for different sections i.e. Section:1-1,2-2,3-3 &amp; 4-4 along with its accessories as per TS.</t>
  </si>
  <si>
    <t xml:space="preserve">BAY MARSHALLING KIOSK </t>
  </si>
  <si>
    <t>SWITCHYARD  AC  CONSOLE  FOR  LIGHTING</t>
  </si>
  <si>
    <t>CT &amp; CVT Out Door Console Boxes (HDG type)</t>
  </si>
  <si>
    <t>ERECTION OF SUPERSTRUCTURE: Supply of all labour, T&amp;P and Erection of Columns, beam and equipment supporting structure Per MT.</t>
  </si>
  <si>
    <r>
      <t>PVC 3.5C X 35 mm</t>
    </r>
    <r>
      <rPr>
        <vertAlign val="superscript"/>
        <sz val="11"/>
        <rFont val="Calibri"/>
        <family val="2"/>
      </rPr>
      <t>2</t>
    </r>
  </si>
  <si>
    <r>
      <t>PVC 4 CX 6 mm</t>
    </r>
    <r>
      <rPr>
        <vertAlign val="superscript"/>
        <sz val="11"/>
        <rFont val="Calibri"/>
        <family val="2"/>
      </rPr>
      <t>2</t>
    </r>
  </si>
  <si>
    <r>
      <t>PVC 2CX 6 mm</t>
    </r>
    <r>
      <rPr>
        <vertAlign val="superscript"/>
        <sz val="11"/>
        <rFont val="Calibri"/>
        <family val="2"/>
      </rPr>
      <t>2</t>
    </r>
  </si>
  <si>
    <r>
      <t>2 CX 2.5 mm</t>
    </r>
    <r>
      <rPr>
        <vertAlign val="superscript"/>
        <sz val="11"/>
        <rFont val="Calibri"/>
        <family val="2"/>
      </rPr>
      <t>2</t>
    </r>
  </si>
  <si>
    <r>
      <t>4 CX 2.5 mm</t>
    </r>
    <r>
      <rPr>
        <vertAlign val="superscript"/>
        <sz val="11"/>
        <rFont val="Calibri"/>
        <family val="2"/>
      </rPr>
      <t>2</t>
    </r>
  </si>
  <si>
    <r>
      <t>7CX 2.5 mm</t>
    </r>
    <r>
      <rPr>
        <vertAlign val="superscript"/>
        <sz val="11"/>
        <rFont val="Calibri"/>
        <family val="2"/>
      </rPr>
      <t>2</t>
    </r>
  </si>
  <si>
    <r>
      <t>10 CX 2.5 mm</t>
    </r>
    <r>
      <rPr>
        <vertAlign val="superscript"/>
        <sz val="11"/>
        <rFont val="Calibri"/>
        <family val="2"/>
      </rPr>
      <t>2</t>
    </r>
  </si>
  <si>
    <r>
      <t>16 CX 2.5 mm</t>
    </r>
    <r>
      <rPr>
        <vertAlign val="superscript"/>
        <sz val="11"/>
        <rFont val="Calibri"/>
        <family val="2"/>
      </rPr>
      <t>2</t>
    </r>
  </si>
  <si>
    <r>
      <rPr>
        <sz val="11"/>
        <color rgb="FFFF0000"/>
        <rFont val="Calibri"/>
        <family val="2"/>
        <scheme val="minor"/>
      </rPr>
      <t xml:space="preserve">Erection of </t>
    </r>
    <r>
      <rPr>
        <sz val="11"/>
        <rFont val="Calibri"/>
        <family val="2"/>
        <scheme val="minor"/>
      </rPr>
      <t>SUB-STATION SWITCH YARD  LIGHTING, 150Watt Flood lighting, IT INCLUDES FIXTURES &amp; LAMPS (LED) of reputed make (Philips/CGL/Bajaj) with switch gear,GI Conduit,flexible copper wires/cable etc.(Lighting fixtures are to be fixed rigidly on the Column at a suitable height so that the required lux can be maintained).</t>
    </r>
  </si>
  <si>
    <r>
      <rPr>
        <sz val="11"/>
        <color rgb="FFFF0000"/>
        <rFont val="Calibri"/>
        <family val="2"/>
        <scheme val="minor"/>
      </rPr>
      <t xml:space="preserve">Erection of </t>
    </r>
    <r>
      <rPr>
        <sz val="11"/>
        <rFont val="Calibri"/>
        <family val="2"/>
        <scheme val="minor"/>
      </rPr>
      <t xml:space="preserve">132KV feeder Protection Panel: Feeder-1 &amp; 2 in one panel 
Numerical Distance protection relay, BCPU and other auxiliary relays as per requirement compliant to IEC 61850-ED-2 protocol with PRP on FO. Power Supply 220V DC. </t>
    </r>
    <r>
      <rPr>
        <sz val="11"/>
        <color rgb="FFFF0000"/>
        <rFont val="Calibri"/>
        <family val="2"/>
        <scheme val="minor"/>
      </rPr>
      <t>SAS Compliant with existing system</t>
    </r>
  </si>
  <si>
    <t>120 KV METAL OXIDE SURGE  ARRESTOR, 10 KA, Class III WITH CLAMPS &amp; CONNECTORS</t>
  </si>
  <si>
    <r>
      <t>145 KV</t>
    </r>
    <r>
      <rPr>
        <sz val="11"/>
        <rFont val="Calibri"/>
        <family val="2"/>
        <scheme val="minor"/>
      </rPr>
      <t>, 3CORE, SINGLE PHASE</t>
    </r>
    <r>
      <rPr>
        <sz val="11"/>
        <rFont val="Calibri"/>
        <family val="2"/>
        <scheme val="minor"/>
      </rPr>
      <t xml:space="preserve"> TRANSFORMER WITH CLAMPS &amp; CONNECTORS</t>
    </r>
  </si>
  <si>
    <t>132 KV S/I WITH OUT EARTH SWITCH 1250 A</t>
  </si>
  <si>
    <t>132 KV  WITH DOUBLE BREAK BEAM MOUNTED OF 2000 AMP</t>
  </si>
  <si>
    <t>RC-2025 Pg.No.74 SL no.-10.2(c)-i</t>
  </si>
  <si>
    <t>RC-2025 Pg.No.79 SL no.-14 (c ) - i</t>
  </si>
  <si>
    <t>PSC vide Memo No. 180/2026 dated 20.04.2026, the Committee opined accordingly.The rate is derived based on the arithmetic avera</t>
  </si>
  <si>
    <t>Budgetary Offer</t>
  </si>
  <si>
    <t>CD SS 154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</si>
</sst>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quot;₹&quot;\ * #,##0.00_ ;_ &quot;₹&quot;\ * \-#,##0.00_ ;_ &quot;₹&quot;\ * &quot;-&quot;??_ ;_ @_ "/>
    <numFmt numFmtId="43" formatCode="_ * #,##0.00_ ;_ * \-#,##0.00_ ;_ * &quot;-&quot;??_ ;_ @_ "/>
    <numFmt numFmtId="164" formatCode="_(* #,##0.00_);_(* \(#,##0.00\);_(* &quot;-&quot;??_);_(@_)"/>
    <numFmt numFmtId="165" formatCode="&quot;₹&quot;\ #,##0.00"/>
    <numFmt numFmtId="166" formatCode="&quot;Rs.&quot;\ #,##0;[Red]&quot;Rs.&quot;\ \-#,##0"/>
    <numFmt numFmtId="167" formatCode="[&gt;9999999]##\,##\,##\,##0.00;[&gt;99999]##\,##\,##0.00;##,##0.00"/>
    <numFmt numFmtId="168" formatCode="0.000"/>
    <numFmt numFmtId="169" formatCode="&quot; $&quot;#,##0.00\ ;&quot; $(&quot;#,##0.00\);&quot; $-&quot;#\ ;@\ "/>
    <numFmt numFmtId="170" formatCode="_(&quot;$&quot;* #,##0.00_);_(&quot;$&quot;* \(#,##0.00\);_(&quot;$&quot;* \-??_);_(@_)"/>
  </numFmts>
  <fonts count="68" x14ac:knownFonts="1">
    <font>
      <sz val="11"/>
      <color theme="1"/>
      <name val="Calibri"/>
      <family val="2"/>
      <scheme val="minor"/>
    </font>
    <font>
      <sz val="11"/>
      <color theme="1"/>
      <name val="Calibri"/>
      <family val="2"/>
      <scheme val="minor"/>
    </font>
    <font>
      <b/>
      <sz val="16"/>
      <name val="Calibri"/>
      <family val="2"/>
      <scheme val="minor"/>
    </font>
    <font>
      <sz val="12"/>
      <color theme="1"/>
      <name val="Calibri"/>
      <family val="2"/>
      <scheme val="minor"/>
    </font>
    <font>
      <b/>
      <sz val="11"/>
      <name val="Calibri"/>
      <family val="2"/>
      <scheme val="minor"/>
    </font>
    <font>
      <sz val="11"/>
      <name val="Calibri"/>
      <family val="2"/>
      <scheme val="minor"/>
    </font>
    <font>
      <sz val="10"/>
      <name val="Arial"/>
      <family val="2"/>
    </font>
    <font>
      <sz val="12"/>
      <name val="Calibri"/>
      <family val="2"/>
      <scheme val="minor"/>
    </font>
    <font>
      <b/>
      <sz val="20"/>
      <name val="Calibri Light"/>
      <family val="2"/>
      <scheme val="major"/>
    </font>
    <font>
      <sz val="12"/>
      <name val="Calibri Light"/>
      <family val="2"/>
      <scheme val="major"/>
    </font>
    <font>
      <b/>
      <sz val="12"/>
      <name val="Calibri Light"/>
      <family val="2"/>
      <scheme val="major"/>
    </font>
    <font>
      <b/>
      <sz val="12"/>
      <name val="Calibri"/>
      <family val="2"/>
      <scheme val="minor"/>
    </font>
    <font>
      <b/>
      <sz val="11"/>
      <name val="Calibri Light"/>
      <family val="2"/>
      <scheme val="major"/>
    </font>
    <font>
      <sz val="11"/>
      <name val="Calibri Light"/>
      <family val="2"/>
      <scheme val="major"/>
    </font>
    <font>
      <sz val="11"/>
      <color indexed="8"/>
      <name val="Calibri"/>
      <family val="2"/>
    </font>
    <font>
      <b/>
      <sz val="16"/>
      <name val="Calibri Light"/>
      <family val="2"/>
      <scheme val="major"/>
    </font>
    <font>
      <sz val="10"/>
      <color indexed="8"/>
      <name val="Times New Roman"/>
      <family val="1"/>
    </font>
    <font>
      <b/>
      <sz val="11"/>
      <color indexed="8"/>
      <name val="Calibri Light"/>
      <family val="2"/>
      <scheme val="major"/>
    </font>
    <font>
      <b/>
      <sz val="9"/>
      <name val="Tahoma"/>
      <family val="2"/>
    </font>
    <font>
      <sz val="9"/>
      <name val="Tahoma"/>
      <family val="2"/>
    </font>
    <font>
      <b/>
      <sz val="11"/>
      <color theme="1"/>
      <name val="Calibri"/>
      <family val="2"/>
      <scheme val="minor"/>
    </font>
    <font>
      <sz val="14"/>
      <color theme="1"/>
      <name val="Arial"/>
      <family val="2"/>
    </font>
    <font>
      <b/>
      <sz val="18"/>
      <color theme="1"/>
      <name val="Calibri"/>
      <family val="2"/>
      <scheme val="minor"/>
    </font>
    <font>
      <sz val="18"/>
      <color theme="1"/>
      <name val="Calibri"/>
      <family val="2"/>
      <scheme val="minor"/>
    </font>
    <font>
      <b/>
      <u/>
      <sz val="14"/>
      <name val="Tahoma"/>
      <family val="2"/>
    </font>
    <font>
      <b/>
      <sz val="14"/>
      <name val="Calibri"/>
      <family val="2"/>
      <scheme val="minor"/>
    </font>
    <font>
      <b/>
      <sz val="12"/>
      <color theme="1"/>
      <name val="Calibri"/>
      <family val="2"/>
      <scheme val="minor"/>
    </font>
    <font>
      <b/>
      <sz val="16"/>
      <color theme="1"/>
      <name val="Calibri"/>
      <family val="2"/>
      <scheme val="minor"/>
    </font>
    <font>
      <b/>
      <sz val="12"/>
      <name val="Arial"/>
      <family val="2"/>
    </font>
    <font>
      <sz val="11"/>
      <name val="Tahoma"/>
      <family val="2"/>
    </font>
    <font>
      <b/>
      <sz val="14"/>
      <color theme="1"/>
      <name val="Calibri"/>
      <family val="2"/>
      <scheme val="minor"/>
    </font>
    <font>
      <sz val="10"/>
      <color rgb="FFFF0000"/>
      <name val="Arial"/>
      <family val="2"/>
    </font>
    <font>
      <b/>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Tahoma"/>
      <family val="2"/>
    </font>
    <font>
      <sz val="11"/>
      <color rgb="FF9C6500"/>
      <name val="Calibri"/>
      <family val="2"/>
      <scheme val="minor"/>
    </font>
    <font>
      <b/>
      <sz val="18"/>
      <color theme="3"/>
      <name val="Calibri Light"/>
      <family val="2"/>
      <scheme val="major"/>
    </font>
    <font>
      <sz val="11"/>
      <color indexed="10"/>
      <name val="Calibri"/>
      <family val="2"/>
      <scheme val="minor"/>
    </font>
    <font>
      <sz val="11"/>
      <color rgb="FF000000"/>
      <name val="Calibri"/>
      <family val="2"/>
      <scheme val="minor"/>
    </font>
    <font>
      <sz val="10"/>
      <color theme="1"/>
      <name val="Arial"/>
      <family val="2"/>
    </font>
    <font>
      <b/>
      <sz val="11"/>
      <name val="Arial"/>
      <family val="2"/>
    </font>
    <font>
      <b/>
      <sz val="11"/>
      <color indexed="8"/>
      <name val="Arial"/>
      <family val="2"/>
    </font>
    <font>
      <sz val="11"/>
      <color theme="1"/>
      <name val="Arial"/>
      <family val="2"/>
    </font>
    <font>
      <sz val="10"/>
      <color theme="1"/>
      <name val="Tahoma"/>
      <family val="2"/>
    </font>
    <font>
      <sz val="11"/>
      <name val="Arial"/>
      <family val="2"/>
    </font>
    <font>
      <sz val="11"/>
      <color rgb="FF000000"/>
      <name val="Arial"/>
      <family val="2"/>
    </font>
    <font>
      <sz val="11"/>
      <color theme="1"/>
      <name val="Calibri Light"/>
      <family val="2"/>
      <scheme val="major"/>
    </font>
    <font>
      <sz val="11"/>
      <color rgb="FFFF0000"/>
      <name val="Calibri"/>
      <family val="2"/>
      <scheme val="minor"/>
    </font>
    <font>
      <sz val="11"/>
      <name val="Calibri"/>
      <family val="2"/>
    </font>
    <font>
      <i/>
      <sz val="11"/>
      <name val="Calibri"/>
      <family val="2"/>
    </font>
    <font>
      <sz val="11"/>
      <color indexed="10"/>
      <name val="Calibri"/>
      <family val="2"/>
    </font>
    <font>
      <sz val="12"/>
      <color rgb="FF000000"/>
      <name val="Calibri"/>
      <family val="2"/>
      <scheme val="minor"/>
    </font>
    <font>
      <vertAlign val="superscript"/>
      <sz val="11"/>
      <name val="Calibri"/>
      <family val="2"/>
    </font>
    <font>
      <sz val="8"/>
      <name val="Calibri Light"/>
      <family val="2"/>
      <scheme val="major"/>
    </font>
    <font>
      <b/>
      <sz val="8"/>
      <name val="Calibri Light"/>
      <family val="2"/>
      <scheme val="major"/>
    </font>
    <font>
      <sz val="8"/>
      <color theme="1"/>
      <name val="Calibri Light"/>
      <family val="2"/>
      <scheme val="major"/>
    </font>
    <font>
      <sz val="8"/>
      <color theme="1"/>
      <name val="Calibri"/>
      <family val="2"/>
      <scheme val="minor"/>
    </font>
  </fonts>
  <fills count="40">
    <fill>
      <patternFill patternType="none"/>
    </fill>
    <fill>
      <patternFill patternType="gray125"/>
    </fill>
    <fill>
      <patternFill patternType="solid">
        <fgColor indexed="9"/>
        <bgColor indexed="64"/>
      </patternFill>
    </fill>
    <fill>
      <patternFill patternType="solid">
        <fgColor theme="0" tint="-0.24991607409894101"/>
        <bgColor indexed="64"/>
      </patternFill>
    </fill>
    <fill>
      <patternFill patternType="solid">
        <fgColor theme="7" tint="0.39997558519241921"/>
        <bgColor indexed="64"/>
      </patternFill>
    </fill>
    <fill>
      <patternFill patternType="solid">
        <fgColor indexed="8"/>
        <bgColor indexed="64"/>
      </patternFill>
    </fill>
    <fill>
      <patternFill patternType="solid">
        <fgColor rgb="FFF6F6F6"/>
        <bgColor indexed="64"/>
      </patternFill>
    </fill>
    <fill>
      <patternFill patternType="solid">
        <fgColor theme="0"/>
        <bgColor indexed="64"/>
      </patternFill>
    </fill>
    <fill>
      <patternFill patternType="solid">
        <fgColor theme="0" tint="-4.9989318521683403E-2"/>
        <bgColor indexed="64"/>
      </patternFill>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485"/>
        <bgColor indexed="64"/>
      </patternFill>
    </fill>
  </fills>
  <borders count="3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bottom style="thin">
        <color rgb="FFE55586"/>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ck">
        <color theme="4" tint="0.499923703726310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69">
    <xf numFmtId="0" fontId="0" fillId="0" borderId="0"/>
    <xf numFmtId="43" fontId="1" fillId="0" borderId="0" applyFont="0" applyFill="0" applyBorder="0" applyAlignment="0" applyProtection="0"/>
    <xf numFmtId="0" fontId="6" fillId="0" borderId="0"/>
    <xf numFmtId="0" fontId="6" fillId="0" borderId="0"/>
    <xf numFmtId="44" fontId="14" fillId="0" borderId="0" applyFont="0" applyFill="0" applyBorder="0" applyAlignment="0" applyProtection="0"/>
    <xf numFmtId="0" fontId="6" fillId="0" borderId="0"/>
    <xf numFmtId="166" fontId="16" fillId="0" borderId="0" applyFont="0" applyFill="0" applyBorder="0" applyAlignment="0" applyProtection="0"/>
    <xf numFmtId="0" fontId="1" fillId="0" borderId="0"/>
    <xf numFmtId="43" fontId="1" fillId="0" borderId="0" applyFill="0" applyBorder="0" applyAlignment="0" applyProtection="0"/>
    <xf numFmtId="0" fontId="33" fillId="0" borderId="17"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41" fillId="0" borderId="21" applyNumberFormat="0" applyFill="0" applyAlignment="0" applyProtection="0"/>
    <xf numFmtId="0" fontId="20" fillId="0" borderId="24" applyNumberFormat="0" applyFill="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4"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1" borderId="0" applyNumberFormat="0" applyBorder="0" applyAlignment="0" applyProtection="0"/>
    <xf numFmtId="0" fontId="44" fillId="32" borderId="0" applyNumberFormat="0" applyBorder="0" applyAlignment="0" applyProtection="0"/>
    <xf numFmtId="0" fontId="44" fillId="33" borderId="0" applyNumberFormat="0" applyBorder="0" applyAlignment="0" applyProtection="0"/>
    <xf numFmtId="0" fontId="37" fillId="34" borderId="0" applyNumberFormat="0" applyBorder="0" applyAlignment="0" applyProtection="0"/>
    <xf numFmtId="0" fontId="40" fillId="35" borderId="19" applyNumberFormat="0" applyAlignment="0" applyProtection="0"/>
    <xf numFmtId="0" fontId="43" fillId="0" borderId="0" applyNumberFormat="0" applyFill="0" applyBorder="0" applyAlignment="0" applyProtection="0"/>
    <xf numFmtId="0" fontId="42" fillId="36" borderId="22" applyNumberFormat="0" applyAlignment="0" applyProtection="0"/>
    <xf numFmtId="43" fontId="1" fillId="0" borderId="0" applyFill="0" applyBorder="0" applyAlignment="0" applyProtection="0"/>
    <xf numFmtId="43" fontId="14"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ill="0" applyBorder="0" applyAlignment="0" applyProtection="0"/>
    <xf numFmtId="44" fontId="14" fillId="0" borderId="0" applyFont="0" applyFill="0" applyBorder="0" applyAlignment="0" applyProtection="0"/>
    <xf numFmtId="169" fontId="6" fillId="0" borderId="0" applyFill="0" applyBorder="0" applyAlignment="0" applyProtection="0"/>
    <xf numFmtId="0" fontId="6" fillId="0" borderId="0" applyFill="0" applyBorder="0" applyAlignment="0" applyProtection="0"/>
    <xf numFmtId="170" fontId="6" fillId="0" borderId="0" applyFill="0" applyBorder="0" applyAlignment="0" applyProtection="0"/>
    <xf numFmtId="0" fontId="14" fillId="0" borderId="0"/>
    <xf numFmtId="0" fontId="36" fillId="37" borderId="0" applyNumberFormat="0" applyBorder="0" applyAlignment="0" applyProtection="0"/>
    <xf numFmtId="0" fontId="34" fillId="0" borderId="28" applyNumberFormat="0" applyFill="0" applyAlignment="0" applyProtection="0"/>
    <xf numFmtId="0" fontId="38" fillId="9" borderId="19" applyNumberFormat="0" applyAlignment="0" applyProtection="0"/>
    <xf numFmtId="0" fontId="46" fillId="38" borderId="0" applyNumberFormat="0" applyBorder="0" applyAlignment="0" applyProtection="0"/>
    <xf numFmtId="0" fontId="1" fillId="0" borderId="0"/>
    <xf numFmtId="0" fontId="16" fillId="0" borderId="0"/>
    <xf numFmtId="0" fontId="6" fillId="0" borderId="0"/>
    <xf numFmtId="0" fontId="6" fillId="0" borderId="0"/>
    <xf numFmtId="0" fontId="14" fillId="0" borderId="0"/>
    <xf numFmtId="0" fontId="1" fillId="0" borderId="0"/>
    <xf numFmtId="0" fontId="6" fillId="0" borderId="0"/>
    <xf numFmtId="0" fontId="6" fillId="0" borderId="0"/>
    <xf numFmtId="0" fontId="1" fillId="10" borderId="23" applyNumberFormat="0" applyAlignment="0" applyProtection="0"/>
    <xf numFmtId="0" fontId="39" fillId="35" borderId="20"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cellStyleXfs>
  <cellXfs count="385">
    <xf numFmtId="0" fontId="0" fillId="0" borderId="0" xfId="0"/>
    <xf numFmtId="0" fontId="3" fillId="0" borderId="0" xfId="0" applyFont="1"/>
    <xf numFmtId="43" fontId="4" fillId="0" borderId="4" xfId="1" applyFont="1" applyFill="1" applyBorder="1" applyAlignment="1" applyProtection="1">
      <alignment horizontal="center" vertical="top"/>
    </xf>
    <xf numFmtId="43" fontId="3" fillId="0" borderId="0" xfId="0" applyNumberFormat="1" applyFont="1"/>
    <xf numFmtId="2" fontId="5" fillId="0" borderId="4" xfId="0" applyNumberFormat="1" applyFont="1" applyBorder="1" applyAlignment="1">
      <alignment horizontal="center" vertical="top"/>
    </xf>
    <xf numFmtId="0" fontId="7" fillId="0" borderId="0" xfId="0" applyFont="1"/>
    <xf numFmtId="0" fontId="3" fillId="0" borderId="4" xfId="0" applyFont="1" applyBorder="1" applyAlignment="1">
      <alignment horizontal="center" vertical="center"/>
    </xf>
    <xf numFmtId="2" fontId="4" fillId="0" borderId="4" xfId="0" applyNumberFormat="1" applyFont="1" applyBorder="1" applyAlignment="1">
      <alignment horizontal="center" vertical="top"/>
    </xf>
    <xf numFmtId="2" fontId="4" fillId="0" borderId="4" xfId="0" applyNumberFormat="1" applyFont="1" applyBorder="1" applyAlignment="1">
      <alignment horizontal="left" vertical="top" wrapText="1"/>
    </xf>
    <xf numFmtId="0" fontId="3" fillId="0" borderId="0" xfId="0" applyFont="1" applyAlignment="1">
      <alignment vertical="top"/>
    </xf>
    <xf numFmtId="0" fontId="3" fillId="0" borderId="0" xfId="0" applyFont="1" applyAlignment="1">
      <alignment horizontal="center" vertical="center"/>
    </xf>
    <xf numFmtId="0" fontId="9" fillId="2" borderId="0" xfId="0" applyFont="1" applyFill="1" applyAlignment="1">
      <alignment vertical="center"/>
    </xf>
    <xf numFmtId="0" fontId="10" fillId="3" borderId="4"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0" fillId="3" borderId="4" xfId="0" applyFont="1" applyFill="1" applyBorder="1" applyAlignment="1">
      <alignment horizontal="center" vertical="center" wrapText="1"/>
    </xf>
    <xf numFmtId="0" fontId="13" fillId="2" borderId="0" xfId="0" applyFont="1" applyFill="1" applyAlignment="1">
      <alignment vertical="center"/>
    </xf>
    <xf numFmtId="43" fontId="13" fillId="2" borderId="0" xfId="0" applyNumberFormat="1" applyFont="1" applyFill="1" applyAlignment="1">
      <alignment vertical="center"/>
    </xf>
    <xf numFmtId="164" fontId="12" fillId="4" borderId="4" xfId="0" applyNumberFormat="1" applyFont="1" applyFill="1" applyBorder="1" applyAlignment="1">
      <alignment vertical="center"/>
    </xf>
    <xf numFmtId="43" fontId="12" fillId="5" borderId="4" xfId="1" applyFont="1" applyFill="1" applyBorder="1" applyAlignment="1" applyProtection="1">
      <alignment horizontal="center" vertical="center"/>
    </xf>
    <xf numFmtId="43" fontId="4" fillId="5" borderId="4" xfId="1" applyFont="1" applyFill="1" applyBorder="1" applyAlignment="1" applyProtection="1">
      <alignment horizontal="left" vertical="center"/>
    </xf>
    <xf numFmtId="43" fontId="13" fillId="5" borderId="4" xfId="1" applyFont="1" applyFill="1" applyBorder="1" applyAlignment="1" applyProtection="1">
      <alignment horizontal="center" vertical="center"/>
    </xf>
    <xf numFmtId="164" fontId="12" fillId="5" borderId="4" xfId="1" applyNumberFormat="1" applyFont="1" applyFill="1" applyBorder="1" applyAlignment="1" applyProtection="1">
      <alignment horizontal="center" vertical="center"/>
    </xf>
    <xf numFmtId="164" fontId="12" fillId="5" borderId="4" xfId="0" applyNumberFormat="1" applyFont="1" applyFill="1" applyBorder="1" applyAlignment="1">
      <alignment vertical="center"/>
    </xf>
    <xf numFmtId="0" fontId="13" fillId="5" borderId="4" xfId="0" applyFont="1" applyFill="1" applyBorder="1" applyAlignment="1">
      <alignment horizontal="center" vertical="center"/>
    </xf>
    <xf numFmtId="0" fontId="13" fillId="0" borderId="0" xfId="0" applyFont="1" applyAlignment="1">
      <alignment vertical="center"/>
    </xf>
    <xf numFmtId="0" fontId="5" fillId="0" borderId="0" xfId="0" applyFont="1" applyAlignment="1">
      <alignment vertical="center"/>
    </xf>
    <xf numFmtId="0" fontId="13" fillId="0" borderId="0" xfId="0" applyFont="1" applyAlignment="1">
      <alignment horizontal="center" vertical="center"/>
    </xf>
    <xf numFmtId="0" fontId="9" fillId="0" borderId="0" xfId="0" applyFont="1" applyAlignment="1">
      <alignment vertical="center"/>
    </xf>
    <xf numFmtId="0" fontId="7" fillId="0" borderId="0" xfId="0" applyFont="1" applyAlignment="1">
      <alignment vertical="center"/>
    </xf>
    <xf numFmtId="0" fontId="9" fillId="0" borderId="0" xfId="0" applyFont="1" applyAlignment="1">
      <alignment horizontal="center" vertical="center"/>
    </xf>
    <xf numFmtId="0" fontId="13" fillId="0" borderId="0" xfId="0" applyFont="1"/>
    <xf numFmtId="0" fontId="13" fillId="0" borderId="4" xfId="0" applyFont="1" applyBorder="1" applyAlignment="1">
      <alignment horizontal="center" vertical="center"/>
    </xf>
    <xf numFmtId="43" fontId="13" fillId="0" borderId="4" xfId="1" applyFont="1" applyFill="1" applyBorder="1" applyAlignment="1" applyProtection="1">
      <alignment horizontal="center" vertical="center"/>
    </xf>
    <xf numFmtId="167" fontId="12" fillId="0" borderId="4" xfId="0" applyNumberFormat="1" applyFont="1" applyBorder="1" applyAlignment="1">
      <alignment horizontal="center" vertical="center" wrapText="1"/>
    </xf>
    <xf numFmtId="165" fontId="13" fillId="0" borderId="0" xfId="0" applyNumberFormat="1" applyFont="1"/>
    <xf numFmtId="43" fontId="13" fillId="0" borderId="0" xfId="0" applyNumberFormat="1" applyFont="1"/>
    <xf numFmtId="43" fontId="12" fillId="0" borderId="4" xfId="1" applyFont="1" applyFill="1" applyBorder="1" applyAlignment="1" applyProtection="1">
      <alignment horizontal="center" vertical="center"/>
    </xf>
    <xf numFmtId="43" fontId="4" fillId="0" borderId="4" xfId="1" applyFont="1" applyFill="1" applyBorder="1" applyAlignment="1" applyProtection="1">
      <alignment horizontal="left" vertical="center"/>
    </xf>
    <xf numFmtId="165" fontId="12" fillId="0" borderId="4" xfId="1" applyNumberFormat="1" applyFont="1" applyFill="1" applyBorder="1" applyAlignment="1" applyProtection="1">
      <alignment horizontal="center" vertical="center"/>
    </xf>
    <xf numFmtId="167" fontId="12" fillId="0" borderId="4" xfId="1" applyNumberFormat="1" applyFont="1" applyFill="1" applyBorder="1" applyAlignment="1" applyProtection="1">
      <alignment horizontal="center" vertical="center"/>
    </xf>
    <xf numFmtId="43" fontId="13" fillId="0" borderId="0" xfId="0" applyNumberFormat="1" applyFont="1" applyAlignment="1">
      <alignment vertical="center"/>
    </xf>
    <xf numFmtId="164" fontId="12" fillId="0" borderId="4" xfId="1" applyNumberFormat="1" applyFont="1" applyFill="1" applyBorder="1" applyAlignment="1" applyProtection="1">
      <alignment horizontal="center" vertical="center" wrapText="1"/>
    </xf>
    <xf numFmtId="0" fontId="5" fillId="0" borderId="0" xfId="0" applyFont="1"/>
    <xf numFmtId="0" fontId="0" fillId="0" borderId="0" xfId="0" applyAlignment="1">
      <alignment vertical="center"/>
    </xf>
    <xf numFmtId="0" fontId="6" fillId="0" borderId="0" xfId="3"/>
    <xf numFmtId="0" fontId="25" fillId="0" borderId="4" xfId="7" applyFont="1" applyBorder="1" applyAlignment="1">
      <alignment horizontal="center" vertical="center"/>
    </xf>
    <xf numFmtId="0" fontId="11" fillId="0" borderId="4" xfId="7" applyFont="1" applyBorder="1" applyAlignment="1">
      <alignment horizontal="center" vertical="center"/>
    </xf>
    <xf numFmtId="165" fontId="26" fillId="0" borderId="4" xfId="8" applyNumberFormat="1" applyFont="1" applyFill="1" applyBorder="1" applyAlignment="1">
      <alignment horizontal="right" vertical="center"/>
    </xf>
    <xf numFmtId="0" fontId="7" fillId="0" borderId="4" xfId="7" applyFont="1" applyBorder="1" applyAlignment="1">
      <alignment horizontal="center" vertical="center"/>
    </xf>
    <xf numFmtId="0" fontId="7" fillId="0" borderId="4" xfId="7" applyFont="1" applyBorder="1" applyAlignment="1">
      <alignment horizontal="left" vertical="center"/>
    </xf>
    <xf numFmtId="165" fontId="27" fillId="0" borderId="4" xfId="8" applyNumberFormat="1" applyFont="1" applyFill="1" applyBorder="1" applyAlignment="1">
      <alignment horizontal="right" vertical="center"/>
    </xf>
    <xf numFmtId="0" fontId="0" fillId="0" borderId="0" xfId="0" applyAlignment="1">
      <alignment horizontal="center" vertical="center"/>
    </xf>
    <xf numFmtId="0" fontId="20" fillId="0" borderId="11" xfId="0" applyFont="1" applyBorder="1" applyAlignment="1">
      <alignment horizontal="center"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wrapText="1"/>
    </xf>
    <xf numFmtId="0" fontId="20" fillId="8" borderId="13" xfId="0" applyFont="1" applyFill="1" applyBorder="1" applyAlignment="1">
      <alignment vertical="center"/>
    </xf>
    <xf numFmtId="0" fontId="20" fillId="8" borderId="14" xfId="0" applyFont="1" applyFill="1" applyBorder="1" applyAlignment="1">
      <alignment vertical="center"/>
    </xf>
    <xf numFmtId="0" fontId="20" fillId="8" borderId="15" xfId="0" applyFont="1" applyFill="1" applyBorder="1" applyAlignment="1">
      <alignment vertical="center"/>
    </xf>
    <xf numFmtId="0" fontId="0" fillId="0" borderId="16" xfId="0"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horizontal="center" vertical="center" wrapText="1"/>
    </xf>
    <xf numFmtId="168" fontId="20" fillId="0" borderId="11" xfId="0" applyNumberFormat="1" applyFont="1" applyBorder="1" applyAlignment="1">
      <alignment horizontal="center" vertical="center" wrapText="1"/>
    </xf>
    <xf numFmtId="2" fontId="20" fillId="0" borderId="11" xfId="0" applyNumberFormat="1" applyFont="1" applyBorder="1" applyAlignment="1">
      <alignment horizontal="center" vertical="center" wrapText="1"/>
    </xf>
    <xf numFmtId="168" fontId="20" fillId="0" borderId="11" xfId="0" applyNumberFormat="1" applyFont="1" applyBorder="1" applyAlignment="1">
      <alignment horizontal="center" vertical="center"/>
    </xf>
    <xf numFmtId="2" fontId="0" fillId="0" borderId="0" xfId="0" applyNumberFormat="1" applyAlignment="1">
      <alignment horizontal="center" vertical="center"/>
    </xf>
    <xf numFmtId="0" fontId="20" fillId="8" borderId="13" xfId="0" applyFont="1" applyFill="1" applyBorder="1" applyAlignment="1">
      <alignment horizontal="center" vertical="center"/>
    </xf>
    <xf numFmtId="0" fontId="20" fillId="8" borderId="14" xfId="0" applyFont="1" applyFill="1" applyBorder="1" applyAlignment="1">
      <alignment horizontal="center" vertical="center"/>
    </xf>
    <xf numFmtId="0" fontId="20" fillId="8" borderId="11" xfId="0" applyFont="1" applyFill="1" applyBorder="1" applyAlignment="1">
      <alignment horizontal="center" vertical="center"/>
    </xf>
    <xf numFmtId="1" fontId="0" fillId="0" borderId="0" xfId="0" applyNumberFormat="1" applyAlignment="1">
      <alignment vertical="center"/>
    </xf>
    <xf numFmtId="2" fontId="0" fillId="0" borderId="11" xfId="0" applyNumberFormat="1" applyBorder="1" applyAlignment="1">
      <alignment horizontal="center" vertical="center" wrapText="1"/>
    </xf>
    <xf numFmtId="0" fontId="5" fillId="0" borderId="11" xfId="0" applyFont="1" applyBorder="1" applyAlignment="1">
      <alignment horizontal="center" vertical="center" wrapText="1"/>
    </xf>
    <xf numFmtId="2" fontId="4" fillId="0" borderId="11" xfId="0" applyNumberFormat="1" applyFont="1" applyBorder="1" applyAlignment="1">
      <alignment horizontal="center" vertical="center" wrapText="1"/>
    </xf>
    <xf numFmtId="0" fontId="31" fillId="0" borderId="0" xfId="0" applyFont="1" applyAlignment="1">
      <alignment vertical="center"/>
    </xf>
    <xf numFmtId="0" fontId="0" fillId="0" borderId="11" xfId="0" applyBorder="1"/>
    <xf numFmtId="0" fontId="20" fillId="0" borderId="11" xfId="0" applyFont="1" applyBorder="1" applyAlignment="1">
      <alignment horizontal="center"/>
    </xf>
    <xf numFmtId="9" fontId="0" fillId="0" borderId="0" xfId="0" applyNumberFormat="1"/>
    <xf numFmtId="2" fontId="20" fillId="0" borderId="0" xfId="0" applyNumberFormat="1" applyFont="1" applyAlignment="1">
      <alignment horizontal="center" vertical="center"/>
    </xf>
    <xf numFmtId="2" fontId="32" fillId="0" borderId="0" xfId="0" applyNumberFormat="1" applyFont="1" applyAlignment="1">
      <alignment horizontal="center" vertical="center"/>
    </xf>
    <xf numFmtId="0" fontId="10" fillId="3" borderId="29" xfId="0" applyFont="1" applyFill="1" applyBorder="1" applyAlignment="1">
      <alignment horizontal="left" vertical="center" wrapText="1"/>
    </xf>
    <xf numFmtId="43" fontId="12" fillId="5" borderId="29" xfId="1" applyFont="1" applyFill="1" applyBorder="1" applyAlignment="1" applyProtection="1">
      <alignment horizontal="center" vertical="center"/>
    </xf>
    <xf numFmtId="2" fontId="4" fillId="0" borderId="29" xfId="0" applyNumberFormat="1" applyFont="1" applyBorder="1" applyAlignment="1">
      <alignment horizontal="center" vertical="top"/>
    </xf>
    <xf numFmtId="0" fontId="50" fillId="7" borderId="0" xfId="0" applyFont="1" applyFill="1" applyAlignment="1">
      <alignment vertical="center"/>
    </xf>
    <xf numFmtId="0" fontId="50" fillId="0" borderId="0" xfId="0" applyFont="1" applyAlignment="1">
      <alignment vertical="center"/>
    </xf>
    <xf numFmtId="43" fontId="12" fillId="0" borderId="29" xfId="1" applyFont="1" applyFill="1" applyBorder="1" applyAlignment="1" applyProtection="1">
      <alignment horizontal="center" vertical="center"/>
    </xf>
    <xf numFmtId="165" fontId="26" fillId="0" borderId="4" xfId="8" applyNumberFormat="1" applyFont="1" applyFill="1" applyBorder="1" applyAlignment="1">
      <alignment vertical="center"/>
    </xf>
    <xf numFmtId="165" fontId="3" fillId="0" borderId="4" xfId="8" applyNumberFormat="1" applyFont="1" applyFill="1" applyBorder="1" applyAlignment="1">
      <alignment vertical="center"/>
    </xf>
    <xf numFmtId="165" fontId="3" fillId="0" borderId="4" xfId="8" applyNumberFormat="1" applyFont="1" applyFill="1" applyBorder="1" applyAlignment="1">
      <alignment horizontal="right" vertical="center"/>
    </xf>
    <xf numFmtId="0" fontId="7" fillId="0" borderId="4" xfId="7" applyFont="1" applyBorder="1" applyAlignment="1">
      <alignment horizontal="left" vertical="center" wrapText="1"/>
    </xf>
    <xf numFmtId="0" fontId="7" fillId="0" borderId="29" xfId="7" applyFont="1" applyBorder="1" applyAlignment="1">
      <alignment horizontal="center" vertical="center"/>
    </xf>
    <xf numFmtId="0" fontId="7" fillId="0" borderId="29" xfId="7" applyFont="1" applyBorder="1" applyAlignment="1">
      <alignment horizontal="left" vertical="center"/>
    </xf>
    <xf numFmtId="165" fontId="3" fillId="0" borderId="29" xfId="8" applyNumberFormat="1" applyFont="1" applyFill="1" applyBorder="1" applyAlignment="1">
      <alignment horizontal="right" vertical="center"/>
    </xf>
    <xf numFmtId="0" fontId="7" fillId="0" borderId="29" xfId="7" applyFont="1" applyBorder="1" applyAlignment="1">
      <alignment horizontal="left" vertical="center" wrapText="1"/>
    </xf>
    <xf numFmtId="0" fontId="3" fillId="39" borderId="0" xfId="0" applyFont="1" applyFill="1"/>
    <xf numFmtId="0" fontId="7" fillId="39" borderId="0" xfId="0" applyFont="1" applyFill="1"/>
    <xf numFmtId="2" fontId="7" fillId="0" borderId="0" xfId="0" applyNumberFormat="1" applyFont="1"/>
    <xf numFmtId="0" fontId="13" fillId="39" borderId="0" xfId="0" applyFont="1" applyFill="1" applyAlignment="1">
      <alignment vertical="center"/>
    </xf>
    <xf numFmtId="0" fontId="13" fillId="23" borderId="0" xfId="0" applyFont="1" applyFill="1"/>
    <xf numFmtId="0" fontId="13" fillId="23" borderId="0" xfId="0" applyFont="1" applyFill="1" applyAlignment="1">
      <alignment vertical="center"/>
    </xf>
    <xf numFmtId="0" fontId="49" fillId="0" borderId="0" xfId="0" applyFont="1" applyAlignment="1">
      <alignment vertical="top"/>
    </xf>
    <xf numFmtId="0" fontId="0" fillId="7" borderId="11" xfId="0" applyFill="1" applyBorder="1" applyAlignment="1">
      <alignment horizontal="center" vertical="center"/>
    </xf>
    <xf numFmtId="0" fontId="13" fillId="39" borderId="29" xfId="0" applyFont="1" applyFill="1" applyBorder="1" applyAlignment="1">
      <alignment horizontal="center" vertical="center" wrapText="1"/>
    </xf>
    <xf numFmtId="164" fontId="5" fillId="7" borderId="29" xfId="44" applyNumberFormat="1" applyFont="1" applyFill="1" applyBorder="1" applyAlignment="1" applyProtection="1">
      <alignment horizontal="center" vertical="center"/>
      <protection locked="0"/>
    </xf>
    <xf numFmtId="43" fontId="5" fillId="7" borderId="4" xfId="1" applyFont="1" applyFill="1" applyBorder="1" applyAlignment="1" applyProtection="1">
      <alignment horizontal="center" vertical="top"/>
    </xf>
    <xf numFmtId="0" fontId="5" fillId="7" borderId="4" xfId="0" applyFont="1" applyFill="1" applyBorder="1" applyAlignment="1">
      <alignment horizontal="center" vertical="center"/>
    </xf>
    <xf numFmtId="0" fontId="13" fillId="0" borderId="0" xfId="0" applyFont="1" applyAlignment="1">
      <alignment horizontal="center" vertical="center" wrapText="1"/>
    </xf>
    <xf numFmtId="0" fontId="13" fillId="7" borderId="4" xfId="0" applyFont="1" applyFill="1" applyBorder="1" applyAlignment="1">
      <alignment horizontal="center" vertical="center" wrapText="1"/>
    </xf>
    <xf numFmtId="0" fontId="2" fillId="7" borderId="4" xfId="0" applyFont="1" applyFill="1" applyBorder="1" applyAlignment="1">
      <alignment horizontal="center" vertical="center"/>
    </xf>
    <xf numFmtId="0" fontId="4" fillId="7" borderId="4" xfId="0" applyFont="1" applyFill="1" applyBorder="1" applyAlignment="1">
      <alignment horizontal="center" vertical="center" wrapText="1"/>
    </xf>
    <xf numFmtId="43" fontId="4" fillId="7" borderId="4" xfId="1" applyFont="1" applyFill="1" applyBorder="1" applyAlignment="1" applyProtection="1">
      <alignment horizontal="center" vertical="top"/>
    </xf>
    <xf numFmtId="43" fontId="4" fillId="7" borderId="29" xfId="1" applyFont="1" applyFill="1" applyBorder="1" applyAlignment="1" applyProtection="1">
      <alignment horizontal="center" vertical="top"/>
    </xf>
    <xf numFmtId="43" fontId="4" fillId="7" borderId="4" xfId="1" applyFont="1" applyFill="1" applyBorder="1" applyAlignment="1" applyProtection="1">
      <alignment horizontal="left" vertical="top"/>
    </xf>
    <xf numFmtId="0" fontId="0" fillId="7" borderId="4" xfId="0" applyFill="1" applyBorder="1" applyAlignment="1">
      <alignment horizontal="center" vertical="center"/>
    </xf>
    <xf numFmtId="0" fontId="4" fillId="7" borderId="4" xfId="0" applyFont="1" applyFill="1" applyBorder="1" applyAlignment="1">
      <alignment horizontal="center" vertical="top" wrapText="1"/>
    </xf>
    <xf numFmtId="0" fontId="12" fillId="7" borderId="29" xfId="0" applyFont="1" applyFill="1" applyBorder="1" applyAlignment="1">
      <alignment horizontal="center" vertical="center" wrapText="1"/>
    </xf>
    <xf numFmtId="0" fontId="4" fillId="7" borderId="4" xfId="2" applyFont="1" applyFill="1" applyBorder="1" applyAlignment="1">
      <alignment horizontal="center" vertical="center" wrapText="1"/>
    </xf>
    <xf numFmtId="0" fontId="4" fillId="7" borderId="29" xfId="0" applyFont="1" applyFill="1" applyBorder="1" applyAlignment="1">
      <alignment horizontal="center" vertical="top" wrapText="1"/>
    </xf>
    <xf numFmtId="0" fontId="49" fillId="7" borderId="29" xfId="0" applyFont="1" applyFill="1" applyBorder="1" applyAlignment="1">
      <alignment vertical="top"/>
    </xf>
    <xf numFmtId="49" fontId="5" fillId="7" borderId="4" xfId="0" applyNumberFormat="1" applyFont="1" applyFill="1" applyBorder="1" applyAlignment="1">
      <alignment horizontal="justify" vertical="top" wrapText="1"/>
    </xf>
    <xf numFmtId="0" fontId="5" fillId="7" borderId="4" xfId="0" applyFont="1" applyFill="1" applyBorder="1" applyAlignment="1">
      <alignment horizontal="center" vertical="top" wrapText="1"/>
    </xf>
    <xf numFmtId="164" fontId="5" fillId="7" borderId="4" xfId="1" applyNumberFormat="1" applyFont="1" applyFill="1" applyBorder="1" applyAlignment="1" applyProtection="1">
      <alignment horizontal="center" vertical="top"/>
      <protection locked="0"/>
    </xf>
    <xf numFmtId="0" fontId="5" fillId="7" borderId="4" xfId="0" applyFont="1" applyFill="1" applyBorder="1" applyAlignment="1">
      <alignment horizontal="left" vertical="top" wrapText="1"/>
    </xf>
    <xf numFmtId="2" fontId="5" fillId="7" borderId="4" xfId="0" applyNumberFormat="1" applyFont="1" applyFill="1" applyBorder="1" applyAlignment="1">
      <alignment horizontal="center" vertical="center"/>
    </xf>
    <xf numFmtId="0" fontId="5" fillId="7" borderId="11" xfId="0" applyFont="1" applyFill="1" applyBorder="1" applyAlignment="1">
      <alignment horizontal="center" vertical="top" wrapText="1"/>
    </xf>
    <xf numFmtId="0" fontId="49" fillId="7" borderId="0" xfId="0" applyFont="1" applyFill="1" applyAlignment="1">
      <alignment vertical="top"/>
    </xf>
    <xf numFmtId="164" fontId="5" fillId="7" borderId="11" xfId="1" applyNumberFormat="1" applyFont="1" applyFill="1" applyBorder="1" applyAlignment="1" applyProtection="1">
      <alignment horizontal="center" vertical="top"/>
      <protection locked="0"/>
    </xf>
    <xf numFmtId="2" fontId="5" fillId="7" borderId="4" xfId="0" applyNumberFormat="1" applyFont="1" applyFill="1" applyBorder="1" applyAlignment="1">
      <alignment horizontal="center" vertical="top"/>
    </xf>
    <xf numFmtId="0" fontId="29" fillId="7" borderId="4" xfId="0" applyFont="1" applyFill="1" applyBorder="1" applyAlignment="1">
      <alignment vertical="top" wrapText="1"/>
    </xf>
    <xf numFmtId="0" fontId="5" fillId="7" borderId="4" xfId="0" applyFont="1" applyFill="1" applyBorder="1" applyAlignment="1">
      <alignment horizontal="center" vertical="top"/>
    </xf>
    <xf numFmtId="0" fontId="7" fillId="7" borderId="4" xfId="0" applyFont="1" applyFill="1" applyBorder="1" applyAlignment="1">
      <alignment horizontal="center" vertical="center"/>
    </xf>
    <xf numFmtId="0" fontId="5" fillId="7" borderId="29" xfId="0" applyFont="1" applyFill="1" applyBorder="1" applyAlignment="1">
      <alignment horizontal="center" vertical="center"/>
    </xf>
    <xf numFmtId="43" fontId="5" fillId="7" borderId="4" xfId="1" applyFont="1" applyFill="1" applyBorder="1" applyAlignment="1" applyProtection="1">
      <alignment horizontal="center" vertical="center"/>
    </xf>
    <xf numFmtId="2" fontId="5" fillId="7" borderId="29" xfId="0" applyNumberFormat="1" applyFont="1" applyFill="1" applyBorder="1" applyAlignment="1">
      <alignment horizontal="center" vertical="center"/>
    </xf>
    <xf numFmtId="0" fontId="3" fillId="7" borderId="4" xfId="0" applyFont="1" applyFill="1" applyBorder="1" applyAlignment="1">
      <alignment horizontal="center" vertical="center"/>
    </xf>
    <xf numFmtId="0" fontId="5" fillId="7" borderId="4" xfId="0" applyFont="1" applyFill="1" applyBorder="1" applyAlignment="1">
      <alignment horizontal="center" vertical="center" wrapText="1"/>
    </xf>
    <xf numFmtId="164" fontId="5" fillId="7" borderId="4" xfId="1" applyNumberFormat="1" applyFont="1" applyFill="1" applyBorder="1" applyAlignment="1" applyProtection="1">
      <alignment horizontal="center" vertical="center"/>
      <protection locked="0"/>
    </xf>
    <xf numFmtId="43" fontId="5" fillId="7" borderId="30" xfId="44" applyFont="1" applyFill="1" applyBorder="1" applyAlignment="1" applyProtection="1">
      <alignment horizontal="center" vertical="center" wrapText="1"/>
      <protection locked="0"/>
    </xf>
    <xf numFmtId="0" fontId="0" fillId="7" borderId="4" xfId="0" applyFill="1" applyBorder="1" applyAlignment="1">
      <alignment horizontal="center" vertical="center" wrapText="1"/>
    </xf>
    <xf numFmtId="0" fontId="0" fillId="7" borderId="4" xfId="0" applyFill="1" applyBorder="1" applyAlignment="1">
      <alignment horizontal="left" vertical="center" wrapText="1"/>
    </xf>
    <xf numFmtId="0" fontId="49" fillId="7" borderId="0" xfId="0" applyFont="1" applyFill="1" applyAlignment="1">
      <alignment vertical="center"/>
    </xf>
    <xf numFmtId="0" fontId="3" fillId="7" borderId="29" xfId="0" applyFont="1" applyFill="1" applyBorder="1" applyAlignment="1">
      <alignment horizontal="left" vertical="center"/>
    </xf>
    <xf numFmtId="0" fontId="5" fillId="7" borderId="29" xfId="0" applyFont="1" applyFill="1" applyBorder="1" applyAlignment="1">
      <alignment horizontal="left" vertical="top" wrapText="1"/>
    </xf>
    <xf numFmtId="0" fontId="5" fillId="7" borderId="29" xfId="0" applyFont="1" applyFill="1" applyBorder="1" applyAlignment="1">
      <alignment horizontal="center" vertical="center" wrapText="1"/>
    </xf>
    <xf numFmtId="43" fontId="5" fillId="7" borderId="29" xfId="1" applyFont="1" applyFill="1" applyBorder="1" applyAlignment="1" applyProtection="1">
      <alignment horizontal="center" vertical="center"/>
    </xf>
    <xf numFmtId="0" fontId="3" fillId="7" borderId="29" xfId="0" applyFont="1" applyFill="1" applyBorder="1" applyAlignment="1">
      <alignment horizontal="center" vertical="center"/>
    </xf>
    <xf numFmtId="0" fontId="49" fillId="7" borderId="29" xfId="0" applyFont="1" applyFill="1" applyBorder="1" applyAlignment="1">
      <alignment vertical="center"/>
    </xf>
    <xf numFmtId="0" fontId="49" fillId="7" borderId="0" xfId="0" applyFont="1" applyFill="1" applyAlignment="1">
      <alignment horizontal="left" vertical="center"/>
    </xf>
    <xf numFmtId="2" fontId="4" fillId="7" borderId="4" xfId="0" applyNumberFormat="1" applyFont="1" applyFill="1" applyBorder="1" applyAlignment="1">
      <alignment horizontal="center" vertical="top"/>
    </xf>
    <xf numFmtId="2" fontId="4" fillId="7" borderId="29" xfId="0" applyNumberFormat="1" applyFont="1" applyFill="1" applyBorder="1" applyAlignment="1">
      <alignment horizontal="center" vertical="top"/>
    </xf>
    <xf numFmtId="2" fontId="4" fillId="7" borderId="4" xfId="0" applyNumberFormat="1" applyFont="1" applyFill="1" applyBorder="1" applyAlignment="1">
      <alignment horizontal="left" vertical="top" wrapText="1"/>
    </xf>
    <xf numFmtId="0" fontId="49" fillId="0" borderId="0" xfId="0" applyNumberFormat="1" applyFont="1" applyAlignment="1">
      <alignment vertical="top"/>
    </xf>
    <xf numFmtId="0" fontId="49" fillId="7" borderId="29" xfId="0" applyFont="1" applyFill="1" applyBorder="1" applyAlignment="1">
      <alignment horizontal="left" vertical="center"/>
    </xf>
    <xf numFmtId="0" fontId="45" fillId="7" borderId="25" xfId="64" applyFont="1" applyFill="1" applyBorder="1" applyAlignment="1">
      <alignment horizontal="left" vertical="top"/>
    </xf>
    <xf numFmtId="0" fontId="49" fillId="7" borderId="0" xfId="0" applyFont="1" applyFill="1" applyAlignment="1">
      <alignment horizontal="left" vertical="top"/>
    </xf>
    <xf numFmtId="0" fontId="0" fillId="7" borderId="29" xfId="0" applyFill="1" applyBorder="1" applyAlignment="1">
      <alignment horizontal="left" vertical="center"/>
    </xf>
    <xf numFmtId="0" fontId="49" fillId="7" borderId="29" xfId="0" applyFont="1" applyFill="1" applyBorder="1" applyAlignment="1">
      <alignment horizontal="left" vertical="top"/>
    </xf>
    <xf numFmtId="4" fontId="49" fillId="0" borderId="0" xfId="0" applyNumberFormat="1" applyFont="1" applyAlignment="1">
      <alignment vertical="top"/>
    </xf>
    <xf numFmtId="0" fontId="3" fillId="7" borderId="0" xfId="0" applyFont="1" applyFill="1" applyAlignment="1">
      <alignment vertical="top"/>
    </xf>
    <xf numFmtId="0" fontId="0" fillId="7" borderId="0" xfId="0" applyFill="1"/>
    <xf numFmtId="2" fontId="4" fillId="7" borderId="4" xfId="0" applyNumberFormat="1" applyFont="1" applyFill="1" applyBorder="1" applyAlignment="1">
      <alignment horizontal="center" vertical="center"/>
    </xf>
    <xf numFmtId="2" fontId="4" fillId="7" borderId="4" xfId="0" applyNumberFormat="1" applyFont="1" applyFill="1" applyBorder="1" applyAlignment="1">
      <alignment horizontal="left" vertical="top"/>
    </xf>
    <xf numFmtId="0" fontId="3" fillId="7" borderId="4" xfId="0" applyFont="1" applyFill="1" applyBorder="1" applyAlignment="1">
      <alignment vertical="center"/>
    </xf>
    <xf numFmtId="0" fontId="4" fillId="7" borderId="4" xfId="0" applyFont="1" applyFill="1" applyBorder="1" applyAlignment="1">
      <alignment horizontal="justify" vertical="top" wrapText="1"/>
    </xf>
    <xf numFmtId="0" fontId="26" fillId="7" borderId="4" xfId="0" applyFont="1" applyFill="1" applyBorder="1" applyAlignment="1">
      <alignment horizontal="center" vertical="center"/>
    </xf>
    <xf numFmtId="164" fontId="5" fillId="7" borderId="4" xfId="1" applyNumberFormat="1" applyFont="1" applyFill="1" applyBorder="1" applyAlignment="1" applyProtection="1">
      <alignment vertical="center"/>
      <protection locked="0"/>
    </xf>
    <xf numFmtId="43" fontId="3" fillId="7" borderId="0" xfId="0" applyNumberFormat="1" applyFont="1" applyFill="1" applyAlignment="1">
      <alignment vertical="top"/>
    </xf>
    <xf numFmtId="0" fontId="3" fillId="7" borderId="0" xfId="0" applyFont="1" applyFill="1" applyAlignment="1">
      <alignment vertical="top" wrapText="1"/>
    </xf>
    <xf numFmtId="164" fontId="5" fillId="7" borderId="29" xfId="44" applyNumberFormat="1" applyFont="1" applyFill="1" applyBorder="1" applyAlignment="1" applyProtection="1">
      <alignment vertical="center"/>
      <protection locked="0"/>
    </xf>
    <xf numFmtId="43" fontId="4" fillId="7" borderId="4" xfId="1" applyFont="1" applyFill="1" applyBorder="1" applyAlignment="1" applyProtection="1">
      <alignment horizontal="center" vertical="center"/>
    </xf>
    <xf numFmtId="43" fontId="4" fillId="7" borderId="4" xfId="1" applyFont="1" applyFill="1" applyBorder="1" applyAlignment="1" applyProtection="1">
      <alignment horizontal="left" vertical="top" wrapText="1"/>
    </xf>
    <xf numFmtId="43" fontId="11" fillId="7" borderId="4" xfId="1" applyFont="1" applyFill="1" applyBorder="1" applyAlignment="1" applyProtection="1">
      <alignment horizontal="center" vertical="center"/>
    </xf>
    <xf numFmtId="0" fontId="3" fillId="7" borderId="0" xfId="0" applyFont="1" applyFill="1" applyAlignment="1">
      <alignment vertical="center"/>
    </xf>
    <xf numFmtId="0" fontId="3" fillId="7" borderId="0" xfId="0" applyFont="1" applyFill="1" applyAlignment="1">
      <alignment horizontal="center" vertical="center"/>
    </xf>
    <xf numFmtId="2" fontId="4" fillId="7" borderId="29" xfId="0" applyNumberFormat="1" applyFont="1" applyFill="1" applyBorder="1" applyAlignment="1">
      <alignment horizontal="left" vertical="center"/>
    </xf>
    <xf numFmtId="0" fontId="4" fillId="7" borderId="29" xfId="0" applyFont="1" applyFill="1" applyBorder="1" applyAlignment="1">
      <alignment horizontal="left" vertical="center" wrapText="1"/>
    </xf>
    <xf numFmtId="0" fontId="20" fillId="7" borderId="29" xfId="0" applyFont="1" applyFill="1" applyBorder="1" applyAlignment="1">
      <alignment horizontal="left" vertical="center"/>
    </xf>
    <xf numFmtId="43" fontId="4" fillId="7" borderId="29" xfId="1" applyFont="1" applyFill="1" applyBorder="1" applyAlignment="1" applyProtection="1">
      <alignment horizontal="left" vertical="center"/>
    </xf>
    <xf numFmtId="0" fontId="3" fillId="7" borderId="0" xfId="0" applyFont="1" applyFill="1" applyAlignment="1">
      <alignment horizontal="left" vertical="center"/>
    </xf>
    <xf numFmtId="0" fontId="0" fillId="7" borderId="0" xfId="0" applyFill="1" applyAlignment="1">
      <alignment horizontal="left"/>
    </xf>
    <xf numFmtId="0" fontId="49" fillId="0" borderId="29" xfId="0" applyNumberFormat="1" applyFont="1" applyBorder="1" applyAlignment="1">
      <alignment vertical="top"/>
    </xf>
    <xf numFmtId="0" fontId="9" fillId="7" borderId="0" xfId="0" applyFont="1" applyFill="1" applyAlignment="1">
      <alignment vertical="center"/>
    </xf>
    <xf numFmtId="0" fontId="10" fillId="7" borderId="4" xfId="0" applyFont="1" applyFill="1" applyBorder="1" applyAlignment="1">
      <alignment horizontal="center" vertical="center" wrapText="1"/>
    </xf>
    <xf numFmtId="0" fontId="10" fillId="7" borderId="29" xfId="0" applyFont="1" applyFill="1" applyBorder="1" applyAlignment="1">
      <alignment horizontal="center" vertical="center" wrapText="1"/>
    </xf>
    <xf numFmtId="0" fontId="10" fillId="7" borderId="4" xfId="0" applyFont="1" applyFill="1" applyBorder="1" applyAlignment="1">
      <alignment vertical="center" wrapText="1"/>
    </xf>
    <xf numFmtId="43" fontId="12" fillId="7" borderId="4" xfId="1" applyFont="1" applyFill="1" applyBorder="1" applyAlignment="1" applyProtection="1">
      <alignment horizontal="center" vertical="center"/>
    </xf>
    <xf numFmtId="0" fontId="13" fillId="7" borderId="0" xfId="0" applyFont="1" applyFill="1" applyAlignment="1">
      <alignment vertical="center"/>
    </xf>
    <xf numFmtId="0" fontId="12" fillId="7"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2" fillId="7" borderId="4" xfId="2" applyFont="1" applyFill="1" applyBorder="1" applyAlignment="1">
      <alignment horizontal="center" vertical="center" wrapText="1"/>
    </xf>
    <xf numFmtId="0" fontId="13" fillId="7" borderId="4" xfId="0" applyFont="1" applyFill="1" applyBorder="1" applyAlignment="1">
      <alignment vertical="center"/>
    </xf>
    <xf numFmtId="0" fontId="13" fillId="7" borderId="4" xfId="0" applyFont="1" applyFill="1" applyBorder="1" applyAlignment="1">
      <alignment horizontal="center" vertical="center"/>
    </xf>
    <xf numFmtId="0" fontId="0" fillId="7" borderId="29" xfId="0" applyFill="1" applyBorder="1" applyAlignment="1">
      <alignment horizontal="center" vertical="center" wrapText="1"/>
    </xf>
    <xf numFmtId="0" fontId="55" fillId="7" borderId="29" xfId="0" applyFont="1" applyFill="1" applyBorder="1" applyAlignment="1">
      <alignment horizontal="left" vertical="center" wrapText="1"/>
    </xf>
    <xf numFmtId="164" fontId="13" fillId="7" borderId="4" xfId="1" applyNumberFormat="1" applyFont="1" applyFill="1" applyBorder="1" applyAlignment="1" applyProtection="1">
      <alignment horizontal="center" vertical="center"/>
      <protection locked="0"/>
    </xf>
    <xf numFmtId="164" fontId="13" fillId="7" borderId="4" xfId="0" applyNumberFormat="1" applyFont="1" applyFill="1" applyBorder="1" applyAlignment="1">
      <alignment vertical="center"/>
    </xf>
    <xf numFmtId="43" fontId="13" fillId="7" borderId="4" xfId="1" applyFont="1" applyFill="1" applyBorder="1" applyAlignment="1" applyProtection="1">
      <alignment horizontal="center" vertical="center"/>
    </xf>
    <xf numFmtId="0" fontId="53" fillId="7" borderId="29" xfId="0" applyFont="1" applyFill="1" applyBorder="1" applyAlignment="1">
      <alignment horizontal="center" vertical="center" wrapText="1"/>
    </xf>
    <xf numFmtId="0" fontId="53" fillId="7" borderId="29" xfId="0" applyFont="1" applyFill="1" applyBorder="1" applyAlignment="1">
      <alignment horizontal="center" vertical="center"/>
    </xf>
    <xf numFmtId="43" fontId="13" fillId="7" borderId="4" xfId="0" applyNumberFormat="1" applyFont="1" applyFill="1" applyBorder="1" applyAlignment="1">
      <alignment vertical="center"/>
    </xf>
    <xf numFmtId="43" fontId="12" fillId="7" borderId="29" xfId="1" applyFont="1" applyFill="1" applyBorder="1" applyAlignment="1" applyProtection="1">
      <alignment horizontal="center" vertical="center"/>
    </xf>
    <xf numFmtId="43" fontId="12" fillId="7" borderId="4" xfId="1" applyFont="1" applyFill="1" applyBorder="1" applyAlignment="1" applyProtection="1">
      <alignment horizontal="left" vertical="center" wrapText="1"/>
    </xf>
    <xf numFmtId="164" fontId="12" fillId="7" borderId="4" xfId="1" applyNumberFormat="1" applyFont="1" applyFill="1" applyBorder="1" applyAlignment="1" applyProtection="1">
      <alignment vertical="center"/>
    </xf>
    <xf numFmtId="164" fontId="12" fillId="7" borderId="4" xfId="0" applyNumberFormat="1" applyFont="1" applyFill="1" applyBorder="1" applyAlignment="1">
      <alignment vertical="center"/>
    </xf>
    <xf numFmtId="0" fontId="11" fillId="7" borderId="4" xfId="0" applyFont="1" applyFill="1" applyBorder="1" applyAlignment="1">
      <alignment horizontal="center" vertical="center" wrapText="1"/>
    </xf>
    <xf numFmtId="0" fontId="9" fillId="7" borderId="4" xfId="0" applyFont="1" applyFill="1" applyBorder="1" applyAlignment="1">
      <alignment horizontal="center" vertical="center"/>
    </xf>
    <xf numFmtId="164" fontId="13" fillId="7" borderId="4" xfId="1" applyNumberFormat="1" applyFont="1" applyFill="1" applyBorder="1" applyAlignment="1" applyProtection="1">
      <alignment horizontal="center" vertical="center"/>
    </xf>
    <xf numFmtId="0" fontId="51" fillId="7" borderId="4" xfId="0" applyFont="1" applyFill="1" applyBorder="1" applyAlignment="1">
      <alignment horizontal="center" vertical="center" wrapText="1"/>
    </xf>
    <xf numFmtId="0" fontId="51" fillId="7" borderId="29" xfId="0" applyFont="1" applyFill="1" applyBorder="1" applyAlignment="1">
      <alignment horizontal="center" vertical="center" wrapText="1"/>
    </xf>
    <xf numFmtId="0" fontId="52" fillId="7" borderId="4" xfId="0" applyFont="1" applyFill="1" applyBorder="1" applyAlignment="1">
      <alignment horizontal="center" vertical="center" wrapText="1"/>
    </xf>
    <xf numFmtId="0" fontId="51" fillId="7" borderId="4" xfId="2" applyFont="1" applyFill="1" applyBorder="1" applyAlignment="1">
      <alignment horizontal="center" vertical="center" wrapText="1"/>
    </xf>
    <xf numFmtId="0" fontId="51" fillId="7" borderId="4" xfId="0" applyFont="1" applyFill="1" applyBorder="1" applyAlignment="1">
      <alignment horizontal="center" vertical="center"/>
    </xf>
    <xf numFmtId="0" fontId="12" fillId="7" borderId="4" xfId="1" applyNumberFormat="1" applyFont="1" applyFill="1" applyBorder="1" applyAlignment="1" applyProtection="1">
      <alignment horizontal="center" vertical="center"/>
    </xf>
    <xf numFmtId="0" fontId="12" fillId="7" borderId="4" xfId="3" applyFont="1" applyFill="1" applyBorder="1" applyAlignment="1">
      <alignment horizontal="center" vertical="center"/>
    </xf>
    <xf numFmtId="44" fontId="13" fillId="7" borderId="4" xfId="4" applyFont="1" applyFill="1" applyBorder="1" applyAlignment="1" applyProtection="1">
      <alignment horizontal="center" vertical="center"/>
    </xf>
    <xf numFmtId="0" fontId="13" fillId="7" borderId="4" xfId="0" applyFont="1" applyFill="1" applyBorder="1" applyAlignment="1">
      <alignment horizontal="left" vertical="center"/>
    </xf>
    <xf numFmtId="0" fontId="13" fillId="7" borderId="4" xfId="3" applyFont="1" applyFill="1" applyBorder="1" applyAlignment="1">
      <alignment horizontal="center" vertical="center"/>
    </xf>
    <xf numFmtId="0" fontId="13" fillId="7" borderId="29" xfId="3" applyFont="1" applyFill="1" applyBorder="1" applyAlignment="1">
      <alignment horizontal="center" vertical="center"/>
    </xf>
    <xf numFmtId="164" fontId="13" fillId="7" borderId="29" xfId="1" applyNumberFormat="1" applyFont="1" applyFill="1" applyBorder="1" applyAlignment="1" applyProtection="1">
      <alignment horizontal="center" vertical="center"/>
      <protection locked="0"/>
    </xf>
    <xf numFmtId="0" fontId="13" fillId="7" borderId="29" xfId="0" applyFont="1" applyFill="1" applyBorder="1" applyAlignment="1">
      <alignment horizontal="center" vertical="center" wrapText="1"/>
    </xf>
    <xf numFmtId="164" fontId="13" fillId="7" borderId="29" xfId="44" applyNumberFormat="1" applyFont="1" applyFill="1" applyBorder="1" applyAlignment="1" applyProtection="1">
      <alignment horizontal="center" vertical="center"/>
      <protection locked="0"/>
    </xf>
    <xf numFmtId="0" fontId="53" fillId="7" borderId="29" xfId="0" applyFont="1" applyFill="1" applyBorder="1" applyAlignment="1">
      <alignment horizontal="right" vertical="center" wrapText="1"/>
    </xf>
    <xf numFmtId="43" fontId="7" fillId="7" borderId="29" xfId="1" applyFont="1" applyFill="1" applyBorder="1" applyAlignment="1">
      <alignment horizontal="right" vertical="center" wrapText="1"/>
    </xf>
    <xf numFmtId="164" fontId="13" fillId="7" borderId="29" xfId="0" applyNumberFormat="1" applyFont="1" applyFill="1" applyBorder="1" applyAlignment="1">
      <alignment vertical="center"/>
    </xf>
    <xf numFmtId="43" fontId="4" fillId="7" borderId="4" xfId="1" applyFont="1" applyFill="1" applyBorder="1" applyAlignment="1" applyProtection="1">
      <alignment horizontal="left" vertical="center"/>
    </xf>
    <xf numFmtId="164" fontId="12" fillId="7" borderId="4" xfId="1" applyNumberFormat="1" applyFont="1" applyFill="1" applyBorder="1" applyAlignment="1" applyProtection="1">
      <alignment horizontal="center" vertical="center"/>
    </xf>
    <xf numFmtId="0" fontId="49" fillId="7" borderId="29" xfId="0" applyFont="1" applyFill="1" applyBorder="1"/>
    <xf numFmtId="0" fontId="49" fillId="7" borderId="29" xfId="0" applyFont="1" applyFill="1" applyBorder="1" applyAlignment="1">
      <alignment horizontal="center" vertical="center"/>
    </xf>
    <xf numFmtId="0" fontId="49" fillId="7" borderId="31" xfId="0" applyFont="1" applyFill="1" applyBorder="1" applyAlignment="1">
      <alignment vertical="top"/>
    </xf>
    <xf numFmtId="0" fontId="49" fillId="7" borderId="31" xfId="0" applyFont="1" applyFill="1" applyBorder="1" applyAlignment="1">
      <alignment horizontal="left" vertical="center"/>
    </xf>
    <xf numFmtId="0" fontId="49" fillId="7" borderId="31" xfId="0" applyFont="1" applyFill="1" applyBorder="1" applyAlignment="1">
      <alignment horizontal="left" vertical="top"/>
    </xf>
    <xf numFmtId="0" fontId="57" fillId="7" borderId="4" xfId="0" applyFont="1" applyFill="1" applyBorder="1" applyAlignment="1">
      <alignment horizontal="center" vertical="center"/>
    </xf>
    <xf numFmtId="0" fontId="56" fillId="7" borderId="29" xfId="0" applyFont="1" applyFill="1" applyBorder="1" applyAlignment="1">
      <alignment horizontal="center" vertical="center"/>
    </xf>
    <xf numFmtId="0" fontId="49" fillId="0" borderId="0" xfId="0" applyNumberFormat="1" applyFont="1" applyAlignment="1">
      <alignment horizontal="center" vertical="top"/>
    </xf>
    <xf numFmtId="43" fontId="13" fillId="7" borderId="29" xfId="1" applyFont="1" applyFill="1" applyBorder="1" applyAlignment="1" applyProtection="1">
      <alignment horizontal="center" vertical="center"/>
    </xf>
    <xf numFmtId="0" fontId="49" fillId="0" borderId="29" xfId="0" applyNumberFormat="1" applyFont="1" applyBorder="1" applyAlignment="1">
      <alignment horizontal="center" vertical="top"/>
    </xf>
    <xf numFmtId="0" fontId="12" fillId="7" borderId="4" xfId="2" applyFont="1" applyFill="1" applyBorder="1" applyAlignment="1">
      <alignment horizontal="left"/>
    </xf>
    <xf numFmtId="0" fontId="12" fillId="7" borderId="29" xfId="2" applyFont="1" applyFill="1" applyBorder="1" applyAlignment="1">
      <alignment horizontal="left"/>
    </xf>
    <xf numFmtId="0" fontId="12" fillId="7" borderId="4" xfId="0" applyFont="1" applyFill="1" applyBorder="1" applyAlignment="1">
      <alignment vertical="top" wrapText="1"/>
    </xf>
    <xf numFmtId="0" fontId="13" fillId="7" borderId="4" xfId="0" applyFont="1" applyFill="1" applyBorder="1"/>
    <xf numFmtId="0" fontId="12" fillId="7" borderId="3"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55" fillId="7" borderId="29" xfId="0" applyFont="1" applyFill="1" applyBorder="1" applyAlignment="1">
      <alignment horizontal="center" vertical="center"/>
    </xf>
    <xf numFmtId="43" fontId="13" fillId="7" borderId="4" xfId="1" applyFont="1" applyFill="1" applyBorder="1" applyAlignment="1" applyProtection="1">
      <alignment vertical="center"/>
      <protection locked="0"/>
    </xf>
    <xf numFmtId="164" fontId="12" fillId="7" borderId="4" xfId="0" applyNumberFormat="1" applyFont="1" applyFill="1" applyBorder="1" applyAlignment="1">
      <alignment horizontal="center" vertical="center" wrapText="1"/>
    </xf>
    <xf numFmtId="43" fontId="13" fillId="7" borderId="29" xfId="44" applyFont="1" applyFill="1" applyBorder="1" applyAlignment="1" applyProtection="1">
      <alignment vertical="center"/>
      <protection locked="0"/>
    </xf>
    <xf numFmtId="0" fontId="9" fillId="7" borderId="4" xfId="0" applyFont="1" applyFill="1" applyBorder="1" applyAlignment="1">
      <alignment horizontal="center" vertical="center" wrapText="1"/>
    </xf>
    <xf numFmtId="0" fontId="13" fillId="7" borderId="3" xfId="0" applyFont="1" applyFill="1" applyBorder="1" applyAlignment="1">
      <alignment horizontal="center" vertical="center"/>
    </xf>
    <xf numFmtId="0" fontId="13" fillId="7" borderId="30" xfId="0" applyFont="1" applyFill="1" applyBorder="1" applyAlignment="1">
      <alignment horizontal="center" vertical="center"/>
    </xf>
    <xf numFmtId="43" fontId="13" fillId="7" borderId="29" xfId="1" applyFont="1" applyFill="1" applyBorder="1" applyAlignment="1" applyProtection="1">
      <alignment vertical="center"/>
      <protection locked="0"/>
    </xf>
    <xf numFmtId="164" fontId="12" fillId="7" borderId="29" xfId="0" applyNumberFormat="1" applyFont="1" applyFill="1" applyBorder="1" applyAlignment="1">
      <alignment horizontal="center" vertical="center" wrapText="1"/>
    </xf>
    <xf numFmtId="164" fontId="12" fillId="7" borderId="4" xfId="1" applyNumberFormat="1" applyFont="1" applyFill="1" applyBorder="1" applyAlignment="1" applyProtection="1">
      <alignment horizontal="center" vertical="center" wrapText="1"/>
    </xf>
    <xf numFmtId="0" fontId="12" fillId="7" borderId="4" xfId="0" applyFont="1" applyFill="1" applyBorder="1" applyAlignment="1">
      <alignment horizontal="center" vertical="top" wrapText="1"/>
    </xf>
    <xf numFmtId="0" fontId="5" fillId="0" borderId="0" xfId="0" applyFont="1" applyAlignment="1">
      <alignment horizontal="center"/>
    </xf>
    <xf numFmtId="0" fontId="0" fillId="0" borderId="0" xfId="0" applyAlignment="1">
      <alignment horizontal="center"/>
    </xf>
    <xf numFmtId="0" fontId="12" fillId="7" borderId="26" xfId="0" applyFont="1" applyFill="1" applyBorder="1" applyAlignment="1">
      <alignment horizontal="center" vertical="center"/>
    </xf>
    <xf numFmtId="165" fontId="12" fillId="7" borderId="4" xfId="0" applyNumberFormat="1" applyFont="1" applyFill="1" applyBorder="1" applyAlignment="1">
      <alignment horizontal="center" vertical="top" wrapText="1"/>
    </xf>
    <xf numFmtId="0" fontId="12" fillId="7" borderId="6" xfId="0" applyFont="1" applyFill="1" applyBorder="1" applyAlignment="1">
      <alignment horizontal="center" vertical="center"/>
    </xf>
    <xf numFmtId="0" fontId="4" fillId="7" borderId="4" xfId="0" applyFont="1" applyFill="1" applyBorder="1" applyAlignment="1">
      <alignment horizontal="center" vertical="center"/>
    </xf>
    <xf numFmtId="165" fontId="13" fillId="7" borderId="4" xfId="1" applyNumberFormat="1" applyFont="1" applyFill="1" applyBorder="1" applyAlignment="1" applyProtection="1">
      <alignment horizontal="center" vertical="center"/>
    </xf>
    <xf numFmtId="165" fontId="12" fillId="7" borderId="4" xfId="0" applyNumberFormat="1" applyFont="1" applyFill="1" applyBorder="1" applyAlignment="1">
      <alignment horizontal="center" vertical="center" wrapText="1"/>
    </xf>
    <xf numFmtId="1" fontId="12" fillId="7" borderId="4" xfId="0" applyNumberFormat="1" applyFont="1" applyFill="1" applyBorder="1" applyAlignment="1">
      <alignment horizontal="center" vertical="center" wrapText="1"/>
    </xf>
    <xf numFmtId="165" fontId="13" fillId="7" borderId="4" xfId="1" applyNumberFormat="1" applyFont="1" applyFill="1" applyBorder="1" applyAlignment="1" applyProtection="1">
      <alignment horizontal="center" vertical="center"/>
      <protection locked="0"/>
    </xf>
    <xf numFmtId="167" fontId="12" fillId="7" borderId="4" xfId="0" applyNumberFormat="1" applyFont="1" applyFill="1" applyBorder="1" applyAlignment="1">
      <alignment horizontal="center" vertical="center" wrapText="1"/>
    </xf>
    <xf numFmtId="0" fontId="54" fillId="7" borderId="29" xfId="0" applyFont="1" applyFill="1" applyBorder="1" applyAlignment="1" applyProtection="1">
      <alignment horizontal="left" vertical="center"/>
      <protection locked="0"/>
    </xf>
    <xf numFmtId="4" fontId="29" fillId="7" borderId="26" xfId="0" applyNumberFormat="1" applyFont="1" applyFill="1" applyBorder="1" applyAlignment="1" applyProtection="1">
      <alignment horizontal="center" vertical="center" wrapText="1"/>
      <protection locked="0"/>
    </xf>
    <xf numFmtId="165" fontId="7" fillId="7" borderId="4" xfId="1" applyNumberFormat="1" applyFont="1" applyFill="1" applyBorder="1" applyAlignment="1" applyProtection="1">
      <alignment horizontal="center" vertical="center" wrapText="1"/>
      <protection locked="0"/>
    </xf>
    <xf numFmtId="4" fontId="45" fillId="7" borderId="12" xfId="0" applyNumberFormat="1" applyFont="1" applyFill="1" applyBorder="1" applyAlignment="1" applyProtection="1">
      <alignment vertical="center" wrapText="1"/>
      <protection locked="0"/>
    </xf>
    <xf numFmtId="0" fontId="12" fillId="7" borderId="3" xfId="0" applyFont="1" applyFill="1" applyBorder="1" applyAlignment="1">
      <alignment horizontal="center" vertical="center"/>
    </xf>
    <xf numFmtId="165" fontId="29" fillId="7" borderId="29" xfId="0" applyNumberFormat="1" applyFont="1" applyFill="1" applyBorder="1" applyAlignment="1" applyProtection="1">
      <alignment horizontal="center" vertical="center" wrapText="1"/>
      <protection locked="0"/>
    </xf>
    <xf numFmtId="4" fontId="29" fillId="7" borderId="29" xfId="0" applyNumberFormat="1" applyFont="1" applyFill="1" applyBorder="1" applyAlignment="1" applyProtection="1">
      <alignment horizontal="center" vertical="center" wrapText="1"/>
      <protection locked="0"/>
    </xf>
    <xf numFmtId="49" fontId="13" fillId="7" borderId="3" xfId="0" applyNumberFormat="1" applyFont="1" applyFill="1" applyBorder="1" applyAlignment="1">
      <alignment horizontal="center" vertical="top"/>
    </xf>
    <xf numFmtId="165" fontId="29" fillId="7" borderId="29" xfId="0" applyNumberFormat="1" applyFont="1" applyFill="1" applyBorder="1" applyAlignment="1">
      <alignment horizontal="center" vertical="center" wrapText="1"/>
    </xf>
    <xf numFmtId="165" fontId="13" fillId="7" borderId="29" xfId="1" applyNumberFormat="1" applyFont="1" applyFill="1" applyBorder="1" applyAlignment="1" applyProtection="1">
      <alignment horizontal="center" vertical="center"/>
      <protection locked="0"/>
    </xf>
    <xf numFmtId="0" fontId="13" fillId="7" borderId="29" xfId="0" applyFont="1" applyFill="1" applyBorder="1" applyAlignment="1">
      <alignment horizontal="left" vertical="center"/>
    </xf>
    <xf numFmtId="165" fontId="12" fillId="7" borderId="4" xfId="1" applyNumberFormat="1" applyFont="1" applyFill="1" applyBorder="1" applyAlignment="1" applyProtection="1">
      <alignment horizontal="center" vertical="center"/>
    </xf>
    <xf numFmtId="167" fontId="12" fillId="7" borderId="4" xfId="1" applyNumberFormat="1" applyFont="1" applyFill="1" applyBorder="1" applyAlignment="1" applyProtection="1">
      <alignment horizontal="center" vertical="center"/>
    </xf>
    <xf numFmtId="0" fontId="59" fillId="7" borderId="29" xfId="0" applyFont="1" applyFill="1" applyBorder="1" applyAlignment="1">
      <alignment horizontal="left" vertical="top" wrapText="1"/>
    </xf>
    <xf numFmtId="49" fontId="5" fillId="7" borderId="29" xfId="0" applyNumberFormat="1" applyFont="1" applyFill="1" applyBorder="1" applyAlignment="1">
      <alignment horizontal="justify" vertical="top" wrapText="1"/>
    </xf>
    <xf numFmtId="0" fontId="5" fillId="7" borderId="29" xfId="3" applyFont="1" applyFill="1" applyBorder="1" applyAlignment="1">
      <alignment horizontal="left" vertical="center" wrapText="1"/>
    </xf>
    <xf numFmtId="0" fontId="5" fillId="7" borderId="29" xfId="0" applyFont="1" applyFill="1" applyBorder="1" applyAlignment="1">
      <alignment vertical="center" wrapText="1"/>
    </xf>
    <xf numFmtId="0" fontId="55" fillId="7" borderId="29" xfId="0" applyFont="1" applyFill="1" applyBorder="1" applyAlignment="1">
      <alignment vertical="center" wrapText="1"/>
    </xf>
    <xf numFmtId="0" fontId="62" fillId="7" borderId="0" xfId="0" applyFont="1" applyFill="1" applyAlignment="1">
      <alignment vertical="center" wrapText="1"/>
    </xf>
    <xf numFmtId="0" fontId="5" fillId="7" borderId="30" xfId="5" applyFont="1" applyFill="1" applyBorder="1" applyAlignment="1">
      <alignment horizontal="left" vertical="center" wrapText="1"/>
    </xf>
    <xf numFmtId="0" fontId="5" fillId="7" borderId="4" xfId="0" applyNumberFormat="1" applyFont="1" applyFill="1" applyBorder="1" applyAlignment="1">
      <alignment horizontal="center" vertical="center"/>
    </xf>
    <xf numFmtId="0" fontId="4" fillId="7" borderId="4" xfId="0" applyNumberFormat="1" applyFont="1" applyFill="1" applyBorder="1" applyAlignment="1">
      <alignment horizontal="center" vertical="center" wrapText="1"/>
    </xf>
    <xf numFmtId="0" fontId="5" fillId="7" borderId="4" xfId="0" applyNumberFormat="1" applyFont="1" applyFill="1" applyBorder="1" applyAlignment="1">
      <alignment horizontal="center" vertical="center" wrapText="1"/>
    </xf>
    <xf numFmtId="0" fontId="5" fillId="7" borderId="4" xfId="2" applyNumberFormat="1" applyFont="1" applyFill="1" applyBorder="1" applyAlignment="1">
      <alignment horizontal="center" vertical="center" wrapText="1"/>
    </xf>
    <xf numFmtId="0" fontId="5" fillId="7" borderId="4" xfId="1" applyNumberFormat="1" applyFont="1" applyFill="1" applyBorder="1" applyAlignment="1" applyProtection="1">
      <alignment horizontal="center" vertical="center"/>
    </xf>
    <xf numFmtId="0" fontId="3" fillId="7" borderId="0" xfId="0" applyNumberFormat="1" applyFont="1" applyFill="1" applyAlignment="1">
      <alignment vertical="center"/>
    </xf>
    <xf numFmtId="0" fontId="0" fillId="7" borderId="0" xfId="0" applyNumberFormat="1" applyFill="1"/>
    <xf numFmtId="0" fontId="5" fillId="7" borderId="4" xfId="1" applyNumberFormat="1" applyFont="1" applyFill="1" applyBorder="1" applyAlignment="1" applyProtection="1">
      <alignment horizontal="center" vertical="top"/>
    </xf>
    <xf numFmtId="0" fontId="4" fillId="7" borderId="4" xfId="0" applyNumberFormat="1" applyFont="1" applyFill="1" applyBorder="1" applyAlignment="1">
      <alignment horizontal="center" vertical="top" wrapText="1"/>
    </xf>
    <xf numFmtId="0" fontId="5" fillId="7" borderId="11" xfId="0" applyNumberFormat="1" applyFont="1" applyFill="1" applyBorder="1" applyAlignment="1">
      <alignment horizontal="center" vertical="center"/>
    </xf>
    <xf numFmtId="0" fontId="5" fillId="7" borderId="4" xfId="0" applyNumberFormat="1" applyFont="1" applyFill="1" applyBorder="1" applyAlignment="1">
      <alignment horizontal="center" vertical="top"/>
    </xf>
    <xf numFmtId="0" fontId="49" fillId="7" borderId="29" xfId="0" applyNumberFormat="1" applyFont="1" applyFill="1" applyBorder="1" applyAlignment="1">
      <alignment horizontal="center" vertical="top"/>
    </xf>
    <xf numFmtId="0" fontId="5" fillId="7" borderId="29" xfId="0" applyNumberFormat="1" applyFont="1" applyFill="1" applyBorder="1" applyAlignment="1">
      <alignment horizontal="center" vertical="center"/>
    </xf>
    <xf numFmtId="0" fontId="5" fillId="0" borderId="4" xfId="0" applyNumberFormat="1" applyFont="1" applyBorder="1" applyAlignment="1">
      <alignment horizontal="center" vertical="top"/>
    </xf>
    <xf numFmtId="0" fontId="3" fillId="0" borderId="0" xfId="0" applyNumberFormat="1" applyFont="1" applyAlignment="1">
      <alignment vertical="top"/>
    </xf>
    <xf numFmtId="0" fontId="0" fillId="0" borderId="0" xfId="0" applyNumberFormat="1"/>
    <xf numFmtId="0" fontId="13" fillId="7" borderId="4" xfId="0" applyNumberFormat="1" applyFont="1" applyFill="1" applyBorder="1" applyAlignment="1">
      <alignment horizontal="center" vertical="center" wrapText="1"/>
    </xf>
    <xf numFmtId="0" fontId="10" fillId="7" borderId="4" xfId="0" applyNumberFormat="1" applyFont="1" applyFill="1" applyBorder="1" applyAlignment="1">
      <alignment vertical="center" wrapText="1"/>
    </xf>
    <xf numFmtId="0" fontId="12" fillId="7" borderId="4" xfId="0" applyNumberFormat="1" applyFont="1" applyFill="1" applyBorder="1" applyAlignment="1">
      <alignment horizontal="center" vertical="center" wrapText="1"/>
    </xf>
    <xf numFmtId="0" fontId="13" fillId="7" borderId="4" xfId="1" applyNumberFormat="1" applyFont="1" applyFill="1" applyBorder="1" applyAlignment="1" applyProtection="1">
      <alignment horizontal="center" vertical="center"/>
    </xf>
    <xf numFmtId="0" fontId="13" fillId="2" borderId="0" xfId="0" applyNumberFormat="1" applyFont="1" applyFill="1" applyAlignment="1">
      <alignment vertical="center"/>
    </xf>
    <xf numFmtId="0" fontId="10" fillId="3" borderId="4" xfId="0" applyNumberFormat="1" applyFont="1" applyFill="1" applyBorder="1" applyAlignment="1">
      <alignment horizontal="left" vertical="center" wrapText="1"/>
    </xf>
    <xf numFmtId="0" fontId="51" fillId="7" borderId="4" xfId="0" applyNumberFormat="1" applyFont="1" applyFill="1" applyBorder="1" applyAlignment="1">
      <alignment horizontal="center" vertical="center" wrapText="1"/>
    </xf>
    <xf numFmtId="0" fontId="13" fillId="7" borderId="4" xfId="3" applyNumberFormat="1" applyFont="1" applyFill="1" applyBorder="1" applyAlignment="1">
      <alignment horizontal="center" vertical="center"/>
    </xf>
    <xf numFmtId="0" fontId="13" fillId="7" borderId="29" xfId="3" applyNumberFormat="1" applyFont="1" applyFill="1" applyBorder="1" applyAlignment="1">
      <alignment horizontal="center" vertical="center"/>
    </xf>
    <xf numFmtId="0" fontId="13" fillId="7" borderId="4" xfId="3" applyNumberFormat="1" applyFont="1" applyFill="1" applyBorder="1" applyAlignment="1">
      <alignment horizontal="center" vertical="center" wrapText="1"/>
    </xf>
    <xf numFmtId="0" fontId="13" fillId="7" borderId="29" xfId="3" applyNumberFormat="1" applyFont="1" applyFill="1" applyBorder="1" applyAlignment="1">
      <alignment horizontal="center" vertical="center" wrapText="1"/>
    </xf>
    <xf numFmtId="0" fontId="13" fillId="7" borderId="4" xfId="5" applyNumberFormat="1" applyFont="1" applyFill="1" applyBorder="1" applyAlignment="1">
      <alignment horizontal="center" vertical="center"/>
    </xf>
    <xf numFmtId="0" fontId="13" fillId="5" borderId="4" xfId="1" applyNumberFormat="1" applyFont="1" applyFill="1" applyBorder="1" applyAlignment="1" applyProtection="1">
      <alignment horizontal="center" vertical="center"/>
    </xf>
    <xf numFmtId="0" fontId="13" fillId="0" borderId="0" xfId="0" applyNumberFormat="1" applyFont="1" applyAlignment="1">
      <alignment vertical="center"/>
    </xf>
    <xf numFmtId="0" fontId="9" fillId="0" borderId="0" xfId="0" applyNumberFormat="1" applyFont="1" applyAlignment="1">
      <alignment vertical="center"/>
    </xf>
    <xf numFmtId="0" fontId="13" fillId="7" borderId="29" xfId="0" applyNumberFormat="1" applyFont="1" applyFill="1" applyBorder="1" applyAlignment="1">
      <alignment horizontal="center" vertical="center" wrapText="1"/>
    </xf>
    <xf numFmtId="0" fontId="13" fillId="7" borderId="7" xfId="0" applyNumberFormat="1" applyFont="1" applyFill="1" applyBorder="1" applyAlignment="1">
      <alignment horizontal="center" vertical="center"/>
    </xf>
    <xf numFmtId="0" fontId="13" fillId="7" borderId="31" xfId="3" applyNumberFormat="1" applyFont="1" applyFill="1" applyBorder="1" applyAlignment="1">
      <alignment horizontal="center" vertical="center"/>
    </xf>
    <xf numFmtId="43" fontId="0" fillId="0" borderId="0" xfId="0" applyNumberFormat="1"/>
    <xf numFmtId="43" fontId="0" fillId="7" borderId="0" xfId="0" applyNumberFormat="1" applyFill="1"/>
    <xf numFmtId="165" fontId="0" fillId="0" borderId="0" xfId="0" applyNumberFormat="1"/>
    <xf numFmtId="0" fontId="64" fillId="7" borderId="4" xfId="0" applyFont="1" applyFill="1" applyBorder="1" applyAlignment="1">
      <alignment vertical="center"/>
    </xf>
    <xf numFmtId="0" fontId="65" fillId="7" borderId="4" xfId="0" applyFont="1" applyFill="1" applyBorder="1" applyAlignment="1">
      <alignment horizontal="center" vertical="center"/>
    </xf>
    <xf numFmtId="0" fontId="66" fillId="7" borderId="4" xfId="0" applyFont="1" applyFill="1" applyBorder="1" applyAlignment="1">
      <alignment horizontal="center" vertical="center" wrapText="1"/>
    </xf>
    <xf numFmtId="0" fontId="64" fillId="2" borderId="0" xfId="0" applyFont="1" applyFill="1" applyAlignment="1">
      <alignment vertical="center"/>
    </xf>
    <xf numFmtId="0" fontId="67" fillId="0" borderId="0" xfId="0" applyFont="1"/>
    <xf numFmtId="0" fontId="49" fillId="0" borderId="29" xfId="0" applyNumberFormat="1" applyFont="1" applyBorder="1" applyAlignment="1">
      <alignment vertical="top" wrapText="1"/>
    </xf>
    <xf numFmtId="0" fontId="3" fillId="7" borderId="29" xfId="0" applyFont="1" applyFill="1" applyBorder="1" applyAlignment="1">
      <alignment horizontal="center" vertical="center" wrapText="1"/>
    </xf>
    <xf numFmtId="0" fontId="2" fillId="7" borderId="4" xfId="0" applyFont="1" applyFill="1" applyBorder="1" applyAlignment="1">
      <alignment horizontal="center" vertical="top"/>
    </xf>
    <xf numFmtId="0" fontId="2" fillId="7" borderId="29" xfId="0" applyFont="1" applyFill="1" applyBorder="1" applyAlignment="1">
      <alignment horizontal="center" vertical="top"/>
    </xf>
    <xf numFmtId="0" fontId="11" fillId="7" borderId="4" xfId="0" applyFont="1" applyFill="1" applyBorder="1" applyAlignment="1">
      <alignment horizontal="left" vertical="top" wrapText="1"/>
    </xf>
    <xf numFmtId="0" fontId="11" fillId="7" borderId="29" xfId="0" applyFont="1" applyFill="1" applyBorder="1" applyAlignment="1">
      <alignment horizontal="left" vertical="top" wrapText="1"/>
    </xf>
    <xf numFmtId="0" fontId="3" fillId="7" borderId="29" xfId="0" applyFont="1" applyFill="1" applyBorder="1" applyAlignment="1">
      <alignment horizontal="center" vertical="center" wrapText="1"/>
    </xf>
    <xf numFmtId="0" fontId="8" fillId="7" borderId="4" xfId="0" applyFont="1" applyFill="1" applyBorder="1" applyAlignment="1">
      <alignment horizontal="center" vertical="center"/>
    </xf>
    <xf numFmtId="0" fontId="8" fillId="7" borderId="29" xfId="0" applyFont="1" applyFill="1" applyBorder="1" applyAlignment="1">
      <alignment horizontal="center" vertical="center"/>
    </xf>
    <xf numFmtId="0" fontId="10" fillId="7" borderId="4" xfId="0" applyFont="1" applyFill="1" applyBorder="1" applyAlignment="1">
      <alignment horizontal="left" vertical="center" wrapText="1"/>
    </xf>
    <xf numFmtId="0" fontId="10" fillId="7" borderId="29" xfId="0" applyFont="1" applyFill="1" applyBorder="1" applyAlignment="1">
      <alignment horizontal="left" vertical="center" wrapText="1"/>
    </xf>
    <xf numFmtId="43" fontId="12" fillId="7" borderId="31" xfId="1" applyFont="1" applyFill="1" applyBorder="1" applyAlignment="1" applyProtection="1">
      <alignment horizontal="left" vertical="center"/>
    </xf>
    <xf numFmtId="43" fontId="12" fillId="7" borderId="27" xfId="1" applyFont="1" applyFill="1" applyBorder="1" applyAlignment="1" applyProtection="1">
      <alignment horizontal="left" vertical="center"/>
    </xf>
    <xf numFmtId="43" fontId="12" fillId="7" borderId="30" xfId="1" applyFont="1" applyFill="1" applyBorder="1" applyAlignment="1" applyProtection="1">
      <alignment horizontal="left" vertical="center"/>
    </xf>
    <xf numFmtId="0" fontId="12" fillId="7" borderId="4" xfId="2" applyFont="1" applyFill="1" applyBorder="1" applyAlignment="1" applyProtection="1">
      <alignment horizontal="center" vertical="center" wrapText="1"/>
      <protection locked="0"/>
    </xf>
    <xf numFmtId="0" fontId="15" fillId="7" borderId="4" xfId="0" applyFont="1" applyFill="1" applyBorder="1" applyAlignment="1">
      <alignment horizontal="center" vertical="center"/>
    </xf>
    <xf numFmtId="0" fontId="15" fillId="7" borderId="29" xfId="0" applyFont="1" applyFill="1" applyBorder="1" applyAlignment="1">
      <alignment horizontal="center" vertical="center"/>
    </xf>
    <xf numFmtId="0" fontId="4" fillId="7" borderId="4" xfId="2" applyFont="1" applyFill="1" applyBorder="1" applyAlignment="1">
      <alignment horizontal="left" vertical="center" wrapText="1"/>
    </xf>
    <xf numFmtId="0" fontId="4" fillId="7" borderId="29" xfId="2" applyFont="1" applyFill="1" applyBorder="1" applyAlignment="1">
      <alignment horizontal="left" vertical="center" wrapText="1"/>
    </xf>
    <xf numFmtId="0" fontId="12" fillId="7" borderId="4" xfId="2" applyFont="1" applyFill="1" applyBorder="1" applyAlignment="1">
      <alignment horizontal="left" vertical="center" wrapText="1"/>
    </xf>
    <xf numFmtId="0" fontId="12" fillId="7" borderId="29" xfId="2" applyFont="1" applyFill="1" applyBorder="1" applyAlignment="1">
      <alignment horizontal="left" vertical="center" wrapText="1"/>
    </xf>
    <xf numFmtId="0" fontId="2" fillId="7" borderId="1" xfId="0" applyFont="1" applyFill="1" applyBorder="1" applyAlignment="1">
      <alignment horizontal="center" vertical="top"/>
    </xf>
    <xf numFmtId="0" fontId="2" fillId="7" borderId="27" xfId="0" applyFont="1" applyFill="1" applyBorder="1" applyAlignment="1">
      <alignment horizontal="center" vertical="top"/>
    </xf>
    <xf numFmtId="0" fontId="2" fillId="7" borderId="2" xfId="0" applyFont="1" applyFill="1" applyBorder="1" applyAlignment="1">
      <alignment horizontal="center" vertical="top"/>
    </xf>
    <xf numFmtId="0" fontId="2" fillId="7" borderId="3" xfId="0" applyFont="1" applyFill="1" applyBorder="1" applyAlignment="1">
      <alignment horizontal="center" vertical="top"/>
    </xf>
    <xf numFmtId="0" fontId="4" fillId="7" borderId="1" xfId="0" applyFont="1" applyFill="1" applyBorder="1" applyAlignment="1">
      <alignment horizontal="left" vertical="top" wrapText="1"/>
    </xf>
    <xf numFmtId="0" fontId="4" fillId="7" borderId="27"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3" xfId="0" applyFont="1" applyFill="1" applyBorder="1" applyAlignment="1">
      <alignment horizontal="left" vertical="top" wrapText="1"/>
    </xf>
    <xf numFmtId="0" fontId="0" fillId="7" borderId="26" xfId="0" applyFill="1" applyBorder="1" applyAlignment="1">
      <alignment horizontal="center" vertical="center" wrapText="1"/>
    </xf>
    <xf numFmtId="0" fontId="0" fillId="7" borderId="32" xfId="0" applyFill="1" applyBorder="1" applyAlignment="1">
      <alignment horizontal="center" vertical="center" wrapText="1"/>
    </xf>
    <xf numFmtId="0" fontId="0" fillId="7" borderId="6" xfId="0" applyFill="1" applyBorder="1" applyAlignment="1">
      <alignment horizontal="center" vertical="center" wrapText="1"/>
    </xf>
    <xf numFmtId="0" fontId="13" fillId="7" borderId="26" xfId="0" applyFont="1" applyFill="1" applyBorder="1" applyAlignment="1">
      <alignment horizontal="left" vertical="center"/>
    </xf>
    <xf numFmtId="0" fontId="13" fillId="7" borderId="32" xfId="0" applyFont="1" applyFill="1" applyBorder="1" applyAlignment="1">
      <alignment horizontal="left" vertical="center"/>
    </xf>
    <xf numFmtId="0" fontId="13" fillId="7" borderId="6" xfId="0" applyFont="1" applyFill="1" applyBorder="1" applyAlignment="1">
      <alignment horizontal="left" vertical="center"/>
    </xf>
    <xf numFmtId="0" fontId="8" fillId="2" borderId="4"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4" xfId="0" applyFont="1" applyFill="1" applyBorder="1" applyAlignment="1">
      <alignment horizontal="left" vertical="center" wrapText="1"/>
    </xf>
    <xf numFmtId="0" fontId="10" fillId="2" borderId="29" xfId="0" applyFont="1" applyFill="1" applyBorder="1" applyAlignment="1">
      <alignment horizontal="left" vertical="center" wrapText="1"/>
    </xf>
    <xf numFmtId="0" fontId="13" fillId="7" borderId="26"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2" fillId="7" borderId="5" xfId="0" applyFont="1" applyFill="1" applyBorder="1" applyAlignment="1">
      <alignment horizontal="center" vertical="center"/>
    </xf>
    <xf numFmtId="0" fontId="12" fillId="7" borderId="6" xfId="0" applyFont="1" applyFill="1" applyBorder="1" applyAlignment="1">
      <alignment horizontal="center" vertical="center"/>
    </xf>
    <xf numFmtId="0" fontId="28" fillId="0" borderId="9" xfId="3" applyFont="1" applyBorder="1" applyAlignment="1">
      <alignment horizontal="right" vertical="center"/>
    </xf>
    <xf numFmtId="0" fontId="21" fillId="6" borderId="8" xfId="0" applyFont="1" applyFill="1" applyBorder="1" applyAlignment="1">
      <alignment horizontal="left" vertical="center"/>
    </xf>
    <xf numFmtId="0" fontId="22" fillId="0" borderId="4" xfId="0" applyFont="1" applyBorder="1" applyAlignment="1">
      <alignment horizontal="center" vertical="center"/>
    </xf>
    <xf numFmtId="0" fontId="23" fillId="0" borderId="4" xfId="0" applyFont="1" applyBorder="1" applyAlignment="1">
      <alignment horizontal="center" vertical="center"/>
    </xf>
    <xf numFmtId="0" fontId="24" fillId="0" borderId="4" xfId="7" applyFont="1" applyBorder="1" applyAlignment="1">
      <alignment horizontal="center" vertical="center"/>
    </xf>
    <xf numFmtId="0" fontId="20" fillId="0" borderId="4" xfId="7" applyFont="1" applyBorder="1" applyAlignment="1">
      <alignment horizontal="center" vertical="center" wrapText="1"/>
    </xf>
    <xf numFmtId="0" fontId="11" fillId="0" borderId="5" xfId="7" applyFont="1" applyBorder="1" applyAlignment="1">
      <alignment horizontal="center" vertical="center"/>
    </xf>
    <xf numFmtId="0" fontId="11" fillId="0" borderId="6" xfId="7" applyFont="1" applyBorder="1" applyAlignment="1">
      <alignment horizontal="center" vertical="center"/>
    </xf>
    <xf numFmtId="165" fontId="27" fillId="0" borderId="5" xfId="8" applyNumberFormat="1" applyFont="1" applyFill="1" applyBorder="1" applyAlignment="1">
      <alignment horizontal="right" vertical="center"/>
    </xf>
    <xf numFmtId="165" fontId="27" fillId="0" borderId="6" xfId="8" applyNumberFormat="1" applyFont="1" applyFill="1" applyBorder="1" applyAlignment="1">
      <alignment horizontal="right" vertical="center"/>
    </xf>
    <xf numFmtId="0" fontId="30" fillId="0" borderId="1" xfId="0" applyFont="1" applyBorder="1" applyAlignment="1">
      <alignment horizontal="center" vertical="center"/>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20" fillId="0" borderId="10" xfId="0" applyFont="1" applyBorder="1" applyAlignment="1">
      <alignment horizontal="center" vertical="center"/>
    </xf>
    <xf numFmtId="0" fontId="20" fillId="0" borderId="6" xfId="0" applyFont="1" applyBorder="1" applyAlignment="1">
      <alignment horizontal="center" vertical="center"/>
    </xf>
    <xf numFmtId="0" fontId="20" fillId="0" borderId="11" xfId="0" applyFont="1" applyBorder="1" applyAlignment="1">
      <alignment horizontal="center" vertical="center" wrapText="1"/>
    </xf>
    <xf numFmtId="0" fontId="20" fillId="0" borderId="11" xfId="0" applyFont="1" applyBorder="1" applyAlignment="1">
      <alignment horizontal="center" vertical="center"/>
    </xf>
  </cellXfs>
  <cellStyles count="69">
    <cellStyle name="20% - Accent1 2" xfId="14"/>
    <cellStyle name="20% - Accent2 2" xfId="15"/>
    <cellStyle name="20% - Accent3 2" xfId="16"/>
    <cellStyle name="20% - Accent4 2" xfId="17"/>
    <cellStyle name="20% - Accent5 2" xfId="18"/>
    <cellStyle name="20% - Accent6 2" xfId="19"/>
    <cellStyle name="40% - Accent1 2" xfId="20"/>
    <cellStyle name="40% - Accent2 2" xfId="21"/>
    <cellStyle name="40% - Accent3 2" xfId="22"/>
    <cellStyle name="40% - Accent4 2" xfId="23"/>
    <cellStyle name="40% - Accent5 2" xfId="24"/>
    <cellStyle name="40% - Accent6 2" xfId="25"/>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Explanatory Text" xfId="40"/>
    <cellStyle name="Check Cell 2" xfId="41"/>
    <cellStyle name="Comma" xfId="1" builtinId="3"/>
    <cellStyle name="Comma 2" xfId="43"/>
    <cellStyle name="Comma 2 12 2" xfId="44"/>
    <cellStyle name="Comma 3" xfId="6"/>
    <cellStyle name="Comma 4" xfId="45"/>
    <cellStyle name="Comma 5" xfId="42"/>
    <cellStyle name="Comma 7" xfId="8"/>
    <cellStyle name="Comma 7 2" xfId="46"/>
    <cellStyle name="Currency 2" xfId="4"/>
    <cellStyle name="Currency 2 2" xfId="49"/>
    <cellStyle name="Currency 2 3" xfId="50"/>
    <cellStyle name="Currency 2 4" xfId="48"/>
    <cellStyle name="Currency 3" xfId="47"/>
    <cellStyle name="Currency 5" xfId="51"/>
    <cellStyle name="Excel Built-in Normal" xfId="5"/>
    <cellStyle name="Excel Built-in Normal 2" xfId="52"/>
    <cellStyle name="Good 2" xfId="53"/>
    <cellStyle name="Heading 1" xfId="9" builtinId="16" customBuiltin="1"/>
    <cellStyle name="Heading 2 2" xfId="54"/>
    <cellStyle name="Heading 3" xfId="10" builtinId="18" customBuiltin="1"/>
    <cellStyle name="Heading 4" xfId="11" builtinId="19" customBuiltin="1"/>
    <cellStyle name="Input 2" xfId="55"/>
    <cellStyle name="Linked Cell" xfId="12" builtinId="24" customBuiltin="1"/>
    <cellStyle name="Neutral 2" xfId="56"/>
    <cellStyle name="Normal" xfId="0" builtinId="0"/>
    <cellStyle name="Normal 10" xfId="57"/>
    <cellStyle name="Normal 14" xfId="58"/>
    <cellStyle name="Normal 14 2" xfId="59"/>
    <cellStyle name="Normal 16" xfId="60"/>
    <cellStyle name="Normal 2 2" xfId="3"/>
    <cellStyle name="Normal 3" xfId="61"/>
    <cellStyle name="Normal 3 2" xfId="62"/>
    <cellStyle name="Normal 4" xfId="63"/>
    <cellStyle name="Normal 5 6" xfId="7"/>
    <cellStyle name="Normal_Package 7-Rev-2" xfId="64"/>
    <cellStyle name="Normal_Revised BPS RE Unit Requirement cost weight package A1" xfId="2"/>
    <cellStyle name="Note 2" xfId="65"/>
    <cellStyle name="Output 2" xfId="66"/>
    <cellStyle name="Title 2" xfId="67"/>
    <cellStyle name="Total" xfId="13" builtinId="25" customBuiltin="1"/>
    <cellStyle name="Warning Text 2" xfI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228600</xdr:colOff>
      <xdr:row>1</xdr:row>
      <xdr:rowOff>38100</xdr:rowOff>
    </xdr:to>
    <xdr:pic>
      <xdr:nvPicPr>
        <xdr:cNvPr id="2" name="Picture 1">
          <a:extLst>
            <a:ext uri="{FF2B5EF4-FFF2-40B4-BE49-F238E27FC236}">
              <a16:creationId xmlns:a16="http://schemas.microsoft.com/office/drawing/2014/main" xmlns="" id="{4A5D7188-C971-4B18-912E-5D544A0C93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86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V22"/>
  <sheetViews>
    <sheetView topLeftCell="E1" workbookViewId="0">
      <selection activeCell="F19" sqref="F19"/>
    </sheetView>
  </sheetViews>
  <sheetFormatPr defaultRowHeight="15" x14ac:dyDescent="0.25"/>
  <cols>
    <col min="1" max="1" width="9.140625" style="157"/>
    <col min="2" max="2" width="15.5703125" style="177" customWidth="1"/>
    <col min="3" max="3" width="40.140625" style="157" customWidth="1"/>
    <col min="4" max="4" width="12.140625" style="157" customWidth="1"/>
    <col min="5" max="5" width="9.140625" style="289"/>
    <col min="6" max="6" width="15.28515625" style="157" customWidth="1"/>
    <col min="7" max="7" width="16.140625" style="157" customWidth="1"/>
    <col min="8" max="8" width="15" style="157" customWidth="1"/>
    <col min="9" max="9" width="13.85546875" style="157" customWidth="1"/>
    <col min="10" max="10" width="20.85546875" style="157" customWidth="1"/>
    <col min="11" max="11" width="61.5703125" style="157" bestFit="1" customWidth="1"/>
    <col min="12" max="12" width="9.140625" style="157"/>
    <col min="13" max="13" width="23" style="157" hidden="1" customWidth="1"/>
    <col min="14" max="15" width="0" style="157" hidden="1" customWidth="1"/>
    <col min="16" max="16" width="18.42578125" style="157" hidden="1" customWidth="1"/>
    <col min="17" max="17" width="0" style="157" hidden="1" customWidth="1"/>
    <col min="18" max="18" width="17.5703125" style="157" hidden="1" customWidth="1"/>
    <col min="19" max="20" width="9.140625" style="157"/>
    <col min="21" max="21" width="15.28515625" style="157" bestFit="1" customWidth="1"/>
    <col min="22" max="16384" width="9.140625" style="157"/>
  </cols>
  <sheetData>
    <row r="1" spans="1:22" ht="21" x14ac:dyDescent="0.25">
      <c r="A1" s="327" t="s">
        <v>0</v>
      </c>
      <c r="B1" s="328"/>
      <c r="C1" s="327"/>
      <c r="D1" s="327"/>
      <c r="E1" s="327"/>
      <c r="F1" s="327"/>
      <c r="G1" s="327"/>
      <c r="H1" s="327"/>
      <c r="I1" s="327"/>
      <c r="J1" s="327"/>
      <c r="K1" s="327"/>
      <c r="L1" s="156"/>
      <c r="M1" s="156"/>
      <c r="N1" s="156"/>
      <c r="O1" s="156"/>
      <c r="P1" s="156"/>
      <c r="Q1" s="156"/>
      <c r="R1" s="156"/>
      <c r="S1" s="156"/>
    </row>
    <row r="2" spans="1:22" ht="51" customHeight="1" x14ac:dyDescent="0.25">
      <c r="A2" s="329" t="s">
        <v>464</v>
      </c>
      <c r="B2" s="330"/>
      <c r="C2" s="329"/>
      <c r="D2" s="329"/>
      <c r="E2" s="329"/>
      <c r="F2" s="329"/>
      <c r="G2" s="329"/>
      <c r="H2" s="329"/>
      <c r="I2" s="329"/>
      <c r="J2" s="329"/>
      <c r="K2" s="329"/>
      <c r="L2" s="156"/>
      <c r="M2" s="156"/>
      <c r="N2" s="156"/>
      <c r="O2" s="156"/>
      <c r="P2" s="156"/>
      <c r="Q2" s="156"/>
      <c r="R2" s="156"/>
      <c r="S2" s="156"/>
    </row>
    <row r="3" spans="1:22" ht="15.75" x14ac:dyDescent="0.25">
      <c r="A3" s="158" t="s">
        <v>83</v>
      </c>
      <c r="B3" s="172"/>
      <c r="C3" s="159" t="s">
        <v>84</v>
      </c>
      <c r="D3" s="121"/>
      <c r="E3" s="283"/>
      <c r="F3" s="121"/>
      <c r="G3" s="130"/>
      <c r="H3" s="130"/>
      <c r="I3" s="130"/>
      <c r="J3" s="130"/>
      <c r="K3" s="160"/>
      <c r="L3" s="156"/>
      <c r="M3" s="156"/>
      <c r="N3" s="156"/>
      <c r="O3" s="156"/>
      <c r="P3" s="156"/>
      <c r="Q3" s="156"/>
      <c r="R3" s="156"/>
      <c r="S3" s="156"/>
    </row>
    <row r="4" spans="1:22" ht="105" x14ac:dyDescent="0.25">
      <c r="A4" s="107" t="s">
        <v>3</v>
      </c>
      <c r="B4" s="173" t="s">
        <v>273</v>
      </c>
      <c r="C4" s="161" t="s">
        <v>453</v>
      </c>
      <c r="D4" s="107" t="s">
        <v>61</v>
      </c>
      <c r="E4" s="284" t="s">
        <v>85</v>
      </c>
      <c r="F4" s="107" t="s">
        <v>62</v>
      </c>
      <c r="G4" s="107" t="s">
        <v>7</v>
      </c>
      <c r="H4" s="107" t="s">
        <v>8</v>
      </c>
      <c r="I4" s="114" t="s">
        <v>86</v>
      </c>
      <c r="J4" s="114" t="s">
        <v>10</v>
      </c>
      <c r="K4" s="162" t="s">
        <v>136</v>
      </c>
      <c r="L4" s="156"/>
      <c r="M4" s="156"/>
      <c r="N4" s="156"/>
      <c r="O4" s="156"/>
      <c r="P4" s="156"/>
      <c r="Q4" s="156"/>
      <c r="R4" s="156"/>
      <c r="S4" s="156"/>
    </row>
    <row r="5" spans="1:22" ht="30" x14ac:dyDescent="0.25">
      <c r="A5" s="107">
        <v>1</v>
      </c>
      <c r="B5" s="173"/>
      <c r="C5" s="107">
        <v>2</v>
      </c>
      <c r="D5" s="107">
        <v>3</v>
      </c>
      <c r="E5" s="284">
        <v>4</v>
      </c>
      <c r="F5" s="107">
        <v>5</v>
      </c>
      <c r="G5" s="107" t="s">
        <v>11</v>
      </c>
      <c r="H5" s="107" t="s">
        <v>12</v>
      </c>
      <c r="I5" s="107" t="s">
        <v>13</v>
      </c>
      <c r="J5" s="107" t="s">
        <v>14</v>
      </c>
      <c r="K5" s="160"/>
      <c r="L5" s="156"/>
      <c r="M5" s="156"/>
      <c r="N5" s="156"/>
      <c r="O5" s="156"/>
      <c r="P5" s="156"/>
      <c r="Q5" s="156"/>
      <c r="R5" s="156"/>
      <c r="S5" s="156"/>
    </row>
    <row r="6" spans="1:22" ht="35.25" customHeight="1" x14ac:dyDescent="0.25">
      <c r="A6" s="103">
        <v>1</v>
      </c>
      <c r="B6" s="174" t="s">
        <v>450</v>
      </c>
      <c r="C6" s="178" t="s">
        <v>481</v>
      </c>
      <c r="D6" s="133" t="s">
        <v>87</v>
      </c>
      <c r="E6" s="285">
        <f>18.5*3</f>
        <v>55.5</v>
      </c>
      <c r="F6" s="163">
        <v>12293532.289999999</v>
      </c>
      <c r="G6" s="130">
        <f t="shared" ref="G6:G19" si="0">F6*9%</f>
        <v>1106417.9060999998</v>
      </c>
      <c r="H6" s="130">
        <f t="shared" ref="H6:H19" si="1">F6*9%</f>
        <v>1106417.9060999998</v>
      </c>
      <c r="I6" s="130">
        <f t="shared" ref="I6:I19" si="2">F6+G6+H6</f>
        <v>14506368.102199998</v>
      </c>
      <c r="J6" s="130">
        <f t="shared" ref="J6:J15" si="3">I6*E6</f>
        <v>805103429.67209983</v>
      </c>
      <c r="K6" s="325" t="s">
        <v>603</v>
      </c>
      <c r="L6" s="156"/>
      <c r="M6" s="164">
        <f t="shared" ref="M6:M19" si="4">E6*F6*1.18</f>
        <v>805103429.67209983</v>
      </c>
      <c r="N6" s="156"/>
      <c r="O6" s="156"/>
      <c r="P6" s="164">
        <f t="shared" ref="P6:P19" si="5">F6*1.18*E6</f>
        <v>805103429.67209983</v>
      </c>
      <c r="Q6" s="164">
        <f>J6-P6</f>
        <v>0</v>
      </c>
      <c r="R6" s="156" t="s">
        <v>134</v>
      </c>
      <c r="S6" s="156"/>
      <c r="U6" s="318">
        <f>F6*E6*1.18</f>
        <v>805103429.67209983</v>
      </c>
      <c r="V6" s="318">
        <f>J6-U6</f>
        <v>0</v>
      </c>
    </row>
    <row r="7" spans="1:22" ht="14.25" customHeight="1" x14ac:dyDescent="0.25">
      <c r="A7" s="133">
        <v>2</v>
      </c>
      <c r="B7" s="174">
        <v>3000004074</v>
      </c>
      <c r="C7" s="178" t="s">
        <v>482</v>
      </c>
      <c r="D7" s="133" t="s">
        <v>56</v>
      </c>
      <c r="E7" s="285">
        <v>120</v>
      </c>
      <c r="F7" s="163">
        <v>245000</v>
      </c>
      <c r="G7" s="130">
        <f t="shared" si="0"/>
        <v>22050</v>
      </c>
      <c r="H7" s="130">
        <f t="shared" si="1"/>
        <v>22050</v>
      </c>
      <c r="I7" s="130">
        <f t="shared" si="2"/>
        <v>289100</v>
      </c>
      <c r="J7" s="130">
        <f t="shared" si="3"/>
        <v>34692000</v>
      </c>
      <c r="K7" s="178" t="s">
        <v>604</v>
      </c>
      <c r="L7" s="156"/>
      <c r="M7" s="164">
        <f t="shared" si="4"/>
        <v>34692000</v>
      </c>
      <c r="N7" s="156"/>
      <c r="O7" s="156"/>
      <c r="P7" s="164">
        <f t="shared" si="5"/>
        <v>34692000</v>
      </c>
      <c r="Q7" s="164">
        <f t="shared" ref="Q7:Q20" si="6">J7-P7</f>
        <v>0</v>
      </c>
      <c r="R7" s="156">
        <f>121*10%</f>
        <v>12.100000000000001</v>
      </c>
      <c r="S7" s="156"/>
      <c r="U7" s="318">
        <f t="shared" ref="U7:U19" si="7">F7*E7*1.18</f>
        <v>34692000</v>
      </c>
      <c r="V7" s="318">
        <f t="shared" ref="V7:V20" si="8">J7-U7</f>
        <v>0</v>
      </c>
    </row>
    <row r="8" spans="1:22" ht="15.75" customHeight="1" x14ac:dyDescent="0.25">
      <c r="A8" s="133">
        <v>3</v>
      </c>
      <c r="B8" s="174">
        <v>3000004075</v>
      </c>
      <c r="C8" s="178" t="s">
        <v>483</v>
      </c>
      <c r="D8" s="133" t="s">
        <v>56</v>
      </c>
      <c r="E8" s="285">
        <v>86</v>
      </c>
      <c r="F8" s="163">
        <v>259000</v>
      </c>
      <c r="G8" s="130">
        <f t="shared" si="0"/>
        <v>23310</v>
      </c>
      <c r="H8" s="130">
        <f t="shared" si="1"/>
        <v>23310</v>
      </c>
      <c r="I8" s="130">
        <f t="shared" si="2"/>
        <v>305620</v>
      </c>
      <c r="J8" s="130">
        <f t="shared" si="3"/>
        <v>26283320</v>
      </c>
      <c r="K8" s="178" t="s">
        <v>604</v>
      </c>
      <c r="L8" s="156"/>
      <c r="M8" s="164">
        <f t="shared" si="4"/>
        <v>26283320</v>
      </c>
      <c r="N8" s="156"/>
      <c r="O8" s="156"/>
      <c r="P8" s="164">
        <f t="shared" si="5"/>
        <v>26283320</v>
      </c>
      <c r="Q8" s="164">
        <f t="shared" si="6"/>
        <v>0</v>
      </c>
      <c r="R8" s="165" t="s">
        <v>348</v>
      </c>
      <c r="S8" s="156"/>
      <c r="U8" s="318">
        <f t="shared" si="7"/>
        <v>26283320</v>
      </c>
      <c r="V8" s="318">
        <f t="shared" si="8"/>
        <v>0</v>
      </c>
    </row>
    <row r="9" spans="1:22" ht="17.25" customHeight="1" x14ac:dyDescent="0.25">
      <c r="A9" s="133">
        <v>4</v>
      </c>
      <c r="B9" s="174">
        <v>3000004076</v>
      </c>
      <c r="C9" s="178" t="s">
        <v>484</v>
      </c>
      <c r="D9" s="133" t="s">
        <v>56</v>
      </c>
      <c r="E9" s="285">
        <v>6</v>
      </c>
      <c r="F9" s="163">
        <v>395828.19</v>
      </c>
      <c r="G9" s="130">
        <f t="shared" si="0"/>
        <v>35624.537100000001</v>
      </c>
      <c r="H9" s="130">
        <f t="shared" si="1"/>
        <v>35624.537100000001</v>
      </c>
      <c r="I9" s="130">
        <f t="shared" si="2"/>
        <v>467077.26420000003</v>
      </c>
      <c r="J9" s="130">
        <f t="shared" si="3"/>
        <v>2802463.5852000001</v>
      </c>
      <c r="K9" s="149" t="s">
        <v>605</v>
      </c>
      <c r="L9" s="156"/>
      <c r="M9" s="164">
        <f t="shared" si="4"/>
        <v>2802463.5852000001</v>
      </c>
      <c r="N9" s="156"/>
      <c r="O9" s="156"/>
      <c r="P9" s="164">
        <f t="shared" si="5"/>
        <v>2802463.5851999996</v>
      </c>
      <c r="Q9" s="164">
        <f t="shared" si="6"/>
        <v>0</v>
      </c>
      <c r="R9" s="156"/>
      <c r="S9" s="156"/>
      <c r="U9" s="318">
        <f t="shared" si="7"/>
        <v>2802463.5852000001</v>
      </c>
      <c r="V9" s="318">
        <f t="shared" si="8"/>
        <v>0</v>
      </c>
    </row>
    <row r="10" spans="1:22" ht="18.75" customHeight="1" x14ac:dyDescent="0.25">
      <c r="A10" s="133">
        <v>5</v>
      </c>
      <c r="B10" s="174">
        <v>3000004077</v>
      </c>
      <c r="C10" s="178" t="s">
        <v>485</v>
      </c>
      <c r="D10" s="133" t="s">
        <v>440</v>
      </c>
      <c r="E10" s="285">
        <f>8.5*3*1000</f>
        <v>25500</v>
      </c>
      <c r="F10" s="163">
        <v>736.91</v>
      </c>
      <c r="G10" s="130">
        <f t="shared" si="0"/>
        <v>66.321899999999999</v>
      </c>
      <c r="H10" s="130">
        <f t="shared" si="1"/>
        <v>66.321899999999999</v>
      </c>
      <c r="I10" s="130">
        <f t="shared" si="2"/>
        <v>869.55380000000002</v>
      </c>
      <c r="J10" s="130">
        <f t="shared" si="3"/>
        <v>22173621.900000002</v>
      </c>
      <c r="K10" s="326" t="s">
        <v>357</v>
      </c>
      <c r="L10" s="156"/>
      <c r="M10" s="164">
        <f t="shared" si="4"/>
        <v>22173621.899999999</v>
      </c>
      <c r="N10" s="156"/>
      <c r="O10" s="156"/>
      <c r="P10" s="164">
        <f t="shared" si="5"/>
        <v>22173621.899999999</v>
      </c>
      <c r="Q10" s="164">
        <f t="shared" si="6"/>
        <v>0</v>
      </c>
      <c r="R10" s="156"/>
      <c r="S10" s="156"/>
      <c r="U10" s="318">
        <f t="shared" si="7"/>
        <v>22173621.899999999</v>
      </c>
      <c r="V10" s="318">
        <f t="shared" si="8"/>
        <v>0</v>
      </c>
    </row>
    <row r="11" spans="1:22" ht="15" customHeight="1" x14ac:dyDescent="0.25">
      <c r="A11" s="133">
        <v>6</v>
      </c>
      <c r="B11" s="174" t="s">
        <v>451</v>
      </c>
      <c r="C11" s="178" t="s">
        <v>486</v>
      </c>
      <c r="D11" s="133" t="s">
        <v>56</v>
      </c>
      <c r="E11" s="285">
        <v>50</v>
      </c>
      <c r="F11" s="163">
        <v>2280.98</v>
      </c>
      <c r="G11" s="130">
        <f t="shared" si="0"/>
        <v>205.28819999999999</v>
      </c>
      <c r="H11" s="130">
        <f t="shared" si="1"/>
        <v>205.28819999999999</v>
      </c>
      <c r="I11" s="130">
        <f t="shared" si="2"/>
        <v>2691.5563999999999</v>
      </c>
      <c r="J11" s="130">
        <f t="shared" si="3"/>
        <v>134577.82</v>
      </c>
      <c r="K11" s="149" t="s">
        <v>34</v>
      </c>
      <c r="L11" s="156"/>
      <c r="M11" s="164">
        <f t="shared" si="4"/>
        <v>134577.82</v>
      </c>
      <c r="N11" s="156"/>
      <c r="O11" s="156"/>
      <c r="P11" s="164">
        <f t="shared" si="5"/>
        <v>134577.82</v>
      </c>
      <c r="Q11" s="164">
        <f t="shared" si="6"/>
        <v>0</v>
      </c>
      <c r="R11" s="156"/>
      <c r="S11" s="156"/>
      <c r="U11" s="318">
        <f t="shared" si="7"/>
        <v>134577.82</v>
      </c>
      <c r="V11" s="318">
        <f t="shared" si="8"/>
        <v>0</v>
      </c>
    </row>
    <row r="12" spans="1:22" ht="15" customHeight="1" x14ac:dyDescent="0.25">
      <c r="A12" s="133">
        <v>7</v>
      </c>
      <c r="B12" s="174">
        <v>3000004078</v>
      </c>
      <c r="C12" s="178" t="s">
        <v>487</v>
      </c>
      <c r="D12" s="133" t="s">
        <v>88</v>
      </c>
      <c r="E12" s="285">
        <v>1</v>
      </c>
      <c r="F12" s="163">
        <v>1060139</v>
      </c>
      <c r="G12" s="130">
        <f t="shared" si="0"/>
        <v>95412.51</v>
      </c>
      <c r="H12" s="130">
        <f t="shared" si="1"/>
        <v>95412.51</v>
      </c>
      <c r="I12" s="130">
        <f t="shared" si="2"/>
        <v>1250964.02</v>
      </c>
      <c r="J12" s="130">
        <f t="shared" si="3"/>
        <v>1250964.02</v>
      </c>
      <c r="K12" s="326" t="s">
        <v>358</v>
      </c>
      <c r="L12" s="156"/>
      <c r="M12" s="164">
        <f t="shared" si="4"/>
        <v>1250964.02</v>
      </c>
      <c r="N12" s="156"/>
      <c r="O12" s="156"/>
      <c r="P12" s="164">
        <f t="shared" si="5"/>
        <v>1250964.02</v>
      </c>
      <c r="Q12" s="164">
        <f t="shared" si="6"/>
        <v>0</v>
      </c>
      <c r="R12" s="156"/>
      <c r="S12" s="156"/>
      <c r="U12" s="318">
        <f t="shared" si="7"/>
        <v>1250964.02</v>
      </c>
      <c r="V12" s="318">
        <f t="shared" si="8"/>
        <v>0</v>
      </c>
    </row>
    <row r="13" spans="1:22" ht="17.25" customHeight="1" x14ac:dyDescent="0.25">
      <c r="A13" s="133">
        <v>8</v>
      </c>
      <c r="B13" s="174" t="s">
        <v>452</v>
      </c>
      <c r="C13" s="178" t="s">
        <v>488</v>
      </c>
      <c r="D13" s="133" t="s">
        <v>135</v>
      </c>
      <c r="E13" s="285">
        <v>2</v>
      </c>
      <c r="F13" s="163">
        <v>2575640</v>
      </c>
      <c r="G13" s="130">
        <f t="shared" si="0"/>
        <v>231807.6</v>
      </c>
      <c r="H13" s="130">
        <f t="shared" si="1"/>
        <v>231807.6</v>
      </c>
      <c r="I13" s="130">
        <f t="shared" si="2"/>
        <v>3039255.2</v>
      </c>
      <c r="J13" s="130">
        <f t="shared" si="3"/>
        <v>6078510.4000000004</v>
      </c>
      <c r="K13" s="326" t="s">
        <v>90</v>
      </c>
      <c r="L13" s="156"/>
      <c r="M13" s="164">
        <f t="shared" si="4"/>
        <v>6078510.3999999994</v>
      </c>
      <c r="N13" s="156"/>
      <c r="O13" s="156"/>
      <c r="P13" s="164">
        <f t="shared" si="5"/>
        <v>6078510.3999999994</v>
      </c>
      <c r="Q13" s="164">
        <f t="shared" si="6"/>
        <v>0</v>
      </c>
      <c r="R13" s="156">
        <f>20*35</f>
        <v>700</v>
      </c>
      <c r="S13" s="156"/>
      <c r="U13" s="318">
        <f t="shared" si="7"/>
        <v>6078510.3999999994</v>
      </c>
      <c r="V13" s="318">
        <f t="shared" si="8"/>
        <v>0</v>
      </c>
    </row>
    <row r="14" spans="1:22" ht="15.75" x14ac:dyDescent="0.25">
      <c r="A14" s="133">
        <v>9.1</v>
      </c>
      <c r="B14" s="174">
        <v>1000000603</v>
      </c>
      <c r="C14" s="178" t="s">
        <v>489</v>
      </c>
      <c r="D14" s="133" t="s">
        <v>32</v>
      </c>
      <c r="E14" s="285">
        <v>1.5</v>
      </c>
      <c r="F14" s="166">
        <v>85000</v>
      </c>
      <c r="G14" s="130">
        <f t="shared" si="0"/>
        <v>7650</v>
      </c>
      <c r="H14" s="130">
        <f t="shared" si="1"/>
        <v>7650</v>
      </c>
      <c r="I14" s="130">
        <f t="shared" si="2"/>
        <v>100300</v>
      </c>
      <c r="J14" s="130">
        <f t="shared" si="3"/>
        <v>150450</v>
      </c>
      <c r="K14" s="326" t="s">
        <v>91</v>
      </c>
      <c r="L14" s="156">
        <f>0.225*6</f>
        <v>1.35</v>
      </c>
      <c r="M14" s="164">
        <f t="shared" si="4"/>
        <v>150450</v>
      </c>
      <c r="N14" s="156"/>
      <c r="O14" s="156"/>
      <c r="P14" s="164">
        <f t="shared" si="5"/>
        <v>150450</v>
      </c>
      <c r="Q14" s="164">
        <f t="shared" si="6"/>
        <v>0</v>
      </c>
      <c r="R14" s="156"/>
      <c r="S14" s="156"/>
      <c r="U14" s="318">
        <f t="shared" si="7"/>
        <v>150450</v>
      </c>
      <c r="V14" s="318">
        <f t="shared" si="8"/>
        <v>0</v>
      </c>
    </row>
    <row r="15" spans="1:22" ht="15.75" x14ac:dyDescent="0.25">
      <c r="A15" s="133">
        <v>9.1999999999999993</v>
      </c>
      <c r="B15" s="174">
        <v>3000004079</v>
      </c>
      <c r="C15" s="178" t="s">
        <v>490</v>
      </c>
      <c r="D15" s="133" t="s">
        <v>32</v>
      </c>
      <c r="E15" s="285">
        <v>2.5</v>
      </c>
      <c r="F15" s="166">
        <v>85000</v>
      </c>
      <c r="G15" s="130">
        <f t="shared" si="0"/>
        <v>7650</v>
      </c>
      <c r="H15" s="130">
        <f t="shared" si="1"/>
        <v>7650</v>
      </c>
      <c r="I15" s="130">
        <f t="shared" si="2"/>
        <v>100300</v>
      </c>
      <c r="J15" s="130">
        <f t="shared" si="3"/>
        <v>250750</v>
      </c>
      <c r="K15" s="326" t="s">
        <v>91</v>
      </c>
      <c r="L15" s="156"/>
      <c r="M15" s="164">
        <f t="shared" si="4"/>
        <v>250750</v>
      </c>
      <c r="N15" s="156"/>
      <c r="O15" s="156"/>
      <c r="P15" s="164">
        <f t="shared" si="5"/>
        <v>250750</v>
      </c>
      <c r="Q15" s="164">
        <f t="shared" si="6"/>
        <v>0</v>
      </c>
      <c r="R15" s="156"/>
      <c r="S15" s="156"/>
      <c r="U15" s="318">
        <f t="shared" si="7"/>
        <v>250750</v>
      </c>
      <c r="V15" s="318">
        <f t="shared" si="8"/>
        <v>0</v>
      </c>
    </row>
    <row r="16" spans="1:22" ht="16.5" customHeight="1" x14ac:dyDescent="0.25">
      <c r="A16" s="133">
        <v>10.1</v>
      </c>
      <c r="B16" s="174">
        <v>1000000604</v>
      </c>
      <c r="C16" s="178" t="s">
        <v>491</v>
      </c>
      <c r="D16" s="133" t="s">
        <v>92</v>
      </c>
      <c r="E16" s="285">
        <v>18.5</v>
      </c>
      <c r="F16" s="163">
        <v>80000</v>
      </c>
      <c r="G16" s="130">
        <f t="shared" si="0"/>
        <v>7200</v>
      </c>
      <c r="H16" s="130">
        <f t="shared" si="1"/>
        <v>7200</v>
      </c>
      <c r="I16" s="130">
        <f t="shared" si="2"/>
        <v>94400</v>
      </c>
      <c r="J16" s="130">
        <f>I16*E16</f>
        <v>1746400</v>
      </c>
      <c r="K16" s="331" t="s">
        <v>359</v>
      </c>
      <c r="L16" s="156"/>
      <c r="M16" s="164">
        <f t="shared" si="4"/>
        <v>1746400</v>
      </c>
      <c r="N16" s="156"/>
      <c r="O16" s="156"/>
      <c r="P16" s="164">
        <f t="shared" si="5"/>
        <v>1746400</v>
      </c>
      <c r="Q16" s="164">
        <f t="shared" si="6"/>
        <v>0</v>
      </c>
      <c r="R16" s="156"/>
      <c r="S16" s="156"/>
      <c r="U16" s="318">
        <f t="shared" si="7"/>
        <v>1746400</v>
      </c>
      <c r="V16" s="318">
        <f t="shared" si="8"/>
        <v>0</v>
      </c>
    </row>
    <row r="17" spans="1:22" ht="15.75" x14ac:dyDescent="0.25">
      <c r="A17" s="133">
        <v>10.199999999999999</v>
      </c>
      <c r="B17" s="174">
        <v>3000004080</v>
      </c>
      <c r="C17" s="178" t="s">
        <v>492</v>
      </c>
      <c r="D17" s="133" t="s">
        <v>92</v>
      </c>
      <c r="E17" s="286">
        <f>E16</f>
        <v>18.5</v>
      </c>
      <c r="F17" s="163">
        <v>60000</v>
      </c>
      <c r="G17" s="130">
        <f t="shared" si="0"/>
        <v>5400</v>
      </c>
      <c r="H17" s="130">
        <f t="shared" si="1"/>
        <v>5400</v>
      </c>
      <c r="I17" s="130">
        <f t="shared" si="2"/>
        <v>70800</v>
      </c>
      <c r="J17" s="130">
        <f>I17*E17</f>
        <v>1309800</v>
      </c>
      <c r="K17" s="331"/>
      <c r="L17" s="156"/>
      <c r="M17" s="164">
        <f t="shared" si="4"/>
        <v>1309800</v>
      </c>
      <c r="N17" s="156"/>
      <c r="O17" s="156"/>
      <c r="P17" s="164">
        <f t="shared" si="5"/>
        <v>1309800</v>
      </c>
      <c r="Q17" s="164">
        <f t="shared" si="6"/>
        <v>0</v>
      </c>
      <c r="R17" s="156"/>
      <c r="S17" s="156"/>
      <c r="U17" s="318">
        <f t="shared" si="7"/>
        <v>1309800</v>
      </c>
      <c r="V17" s="318">
        <f t="shared" si="8"/>
        <v>0</v>
      </c>
    </row>
    <row r="18" spans="1:22" ht="15.75" x14ac:dyDescent="0.25">
      <c r="A18" s="133">
        <v>10.3</v>
      </c>
      <c r="B18" s="174">
        <v>3000004081</v>
      </c>
      <c r="C18" s="178" t="s">
        <v>493</v>
      </c>
      <c r="D18" s="133" t="s">
        <v>93</v>
      </c>
      <c r="E18" s="285">
        <v>20</v>
      </c>
      <c r="F18" s="163">
        <v>6000</v>
      </c>
      <c r="G18" s="130">
        <f t="shared" si="0"/>
        <v>540</v>
      </c>
      <c r="H18" s="130">
        <f t="shared" si="1"/>
        <v>540</v>
      </c>
      <c r="I18" s="130">
        <f t="shared" si="2"/>
        <v>7080</v>
      </c>
      <c r="J18" s="130">
        <f>I18*E18</f>
        <v>141600</v>
      </c>
      <c r="K18" s="331"/>
      <c r="L18" s="156"/>
      <c r="M18" s="164">
        <f t="shared" si="4"/>
        <v>141600</v>
      </c>
      <c r="N18" s="156"/>
      <c r="O18" s="156"/>
      <c r="P18" s="164">
        <f t="shared" si="5"/>
        <v>141600</v>
      </c>
      <c r="Q18" s="164">
        <f t="shared" si="6"/>
        <v>0</v>
      </c>
      <c r="R18" s="156"/>
      <c r="S18" s="156"/>
      <c r="U18" s="318">
        <f t="shared" si="7"/>
        <v>141600</v>
      </c>
      <c r="V18" s="318">
        <f t="shared" si="8"/>
        <v>0</v>
      </c>
    </row>
    <row r="19" spans="1:22" ht="15.75" x14ac:dyDescent="0.25">
      <c r="A19" s="133">
        <v>10.4</v>
      </c>
      <c r="B19" s="174">
        <v>1000000605</v>
      </c>
      <c r="C19" s="178" t="s">
        <v>494</v>
      </c>
      <c r="D19" s="133" t="s">
        <v>135</v>
      </c>
      <c r="E19" s="285">
        <v>0.5</v>
      </c>
      <c r="F19" s="163">
        <v>90000</v>
      </c>
      <c r="G19" s="130">
        <f t="shared" si="0"/>
        <v>8100</v>
      </c>
      <c r="H19" s="130">
        <f t="shared" si="1"/>
        <v>8100</v>
      </c>
      <c r="I19" s="130">
        <f t="shared" si="2"/>
        <v>106200</v>
      </c>
      <c r="J19" s="130">
        <f>I19*E19</f>
        <v>53100</v>
      </c>
      <c r="K19" s="331"/>
      <c r="L19" s="156"/>
      <c r="M19" s="164">
        <f t="shared" si="4"/>
        <v>53100</v>
      </c>
      <c r="N19" s="156"/>
      <c r="O19" s="156"/>
      <c r="P19" s="164">
        <f t="shared" si="5"/>
        <v>53100</v>
      </c>
      <c r="Q19" s="164">
        <f t="shared" si="6"/>
        <v>0</v>
      </c>
      <c r="R19" s="156"/>
      <c r="S19" s="156"/>
      <c r="U19" s="318">
        <f t="shared" si="7"/>
        <v>53100</v>
      </c>
      <c r="V19" s="318">
        <f t="shared" si="8"/>
        <v>0</v>
      </c>
    </row>
    <row r="20" spans="1:22" ht="45" x14ac:dyDescent="0.25">
      <c r="A20" s="167" t="s">
        <v>83</v>
      </c>
      <c r="B20" s="175"/>
      <c r="C20" s="168" t="s">
        <v>94</v>
      </c>
      <c r="D20" s="130"/>
      <c r="E20" s="287"/>
      <c r="F20" s="167"/>
      <c r="G20" s="167"/>
      <c r="H20" s="167"/>
      <c r="I20" s="167"/>
      <c r="J20" s="169">
        <f>SUM(J6:J19)</f>
        <v>902170987.39729977</v>
      </c>
      <c r="K20" s="160"/>
      <c r="L20" s="156"/>
      <c r="M20" s="169">
        <f>SUM(M6:M19)</f>
        <v>902170987.39729977</v>
      </c>
      <c r="N20" s="156"/>
      <c r="O20" s="156"/>
      <c r="P20" s="164">
        <f>SUM(P6:P19)</f>
        <v>902170987.39729977</v>
      </c>
      <c r="Q20" s="156">
        <f t="shared" si="6"/>
        <v>0</v>
      </c>
      <c r="R20" s="156"/>
      <c r="S20" s="156"/>
      <c r="U20" s="318">
        <f>SUM(U6:U19)</f>
        <v>902170987.39729977</v>
      </c>
      <c r="V20" s="157">
        <f t="shared" si="8"/>
        <v>0</v>
      </c>
    </row>
    <row r="21" spans="1:22" ht="15.75" x14ac:dyDescent="0.25">
      <c r="A21" s="170"/>
      <c r="B21" s="176"/>
      <c r="C21" s="156"/>
      <c r="D21" s="170"/>
      <c r="E21" s="288"/>
      <c r="F21" s="171"/>
      <c r="G21" s="170"/>
      <c r="H21" s="170"/>
      <c r="I21" s="170"/>
      <c r="J21" s="170"/>
      <c r="K21" s="170"/>
      <c r="L21" s="156"/>
      <c r="M21" s="156"/>
      <c r="N21" s="156"/>
      <c r="O21" s="156"/>
      <c r="P21" s="156"/>
      <c r="Q21" s="156"/>
      <c r="R21" s="156"/>
      <c r="S21" s="156"/>
    </row>
    <row r="22" spans="1:22" ht="15.75" x14ac:dyDescent="0.25">
      <c r="A22" s="170"/>
      <c r="B22" s="176"/>
      <c r="C22" s="156"/>
      <c r="D22" s="170"/>
      <c r="E22" s="288"/>
      <c r="F22" s="171"/>
      <c r="G22" s="170"/>
      <c r="H22" s="170"/>
      <c r="I22" s="170"/>
      <c r="J22" s="170"/>
      <c r="K22" s="170"/>
      <c r="L22" s="156"/>
      <c r="M22" s="156"/>
      <c r="N22" s="156"/>
      <c r="O22" s="156"/>
      <c r="P22" s="156"/>
      <c r="Q22" s="156"/>
      <c r="R22" s="156"/>
      <c r="S22" s="156"/>
    </row>
  </sheetData>
  <mergeCells count="3">
    <mergeCell ref="A1:K1"/>
    <mergeCell ref="A2:K2"/>
    <mergeCell ref="K16:K19"/>
  </mergeCells>
  <dataValidations count="1">
    <dataValidation allowBlank="1" showInputMessage="1" showErrorMessage="1" prompt="Enter numeric values only" sqref="G3:J3 F18 M20 G6:J13 F14:F16 J14:J20 G14:I19"/>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X24"/>
  <sheetViews>
    <sheetView topLeftCell="E1" zoomScale="90" zoomScaleNormal="90" workbookViewId="0">
      <selection activeCell="K16" sqref="K16"/>
    </sheetView>
  </sheetViews>
  <sheetFormatPr defaultRowHeight="15" x14ac:dyDescent="0.25"/>
  <cols>
    <col min="2" max="2" width="20.85546875" customWidth="1"/>
    <col min="3" max="3" width="69.85546875" customWidth="1"/>
    <col min="4" max="4" width="18.140625" customWidth="1"/>
    <col min="5" max="5" width="14.42578125" style="298" customWidth="1"/>
    <col min="6" max="6" width="16.42578125" customWidth="1"/>
    <col min="7" max="7" width="15.28515625" customWidth="1"/>
    <col min="8" max="8" width="17" customWidth="1"/>
    <col min="9" max="9" width="16.5703125" customWidth="1"/>
    <col min="10" max="10" width="22.5703125" customWidth="1"/>
    <col min="11" max="11" width="23.5703125" style="324" customWidth="1"/>
    <col min="14" max="14" width="12.7109375" bestFit="1" customWidth="1"/>
    <col min="15" max="15" width="0" hidden="1" customWidth="1"/>
    <col min="16" max="16" width="17.28515625" hidden="1" customWidth="1"/>
    <col min="17" max="17" width="0" hidden="1" customWidth="1"/>
    <col min="23" max="23" width="15.28515625" bestFit="1" customWidth="1"/>
  </cols>
  <sheetData>
    <row r="1" spans="1:24" ht="26.25" x14ac:dyDescent="0.25">
      <c r="A1" s="332" t="s">
        <v>0</v>
      </c>
      <c r="B1" s="333"/>
      <c r="C1" s="332"/>
      <c r="D1" s="332"/>
      <c r="E1" s="332"/>
      <c r="F1" s="332"/>
      <c r="G1" s="332"/>
      <c r="H1" s="332"/>
      <c r="I1" s="332"/>
      <c r="J1" s="332"/>
      <c r="K1" s="332"/>
      <c r="L1" s="179"/>
      <c r="M1" s="27"/>
      <c r="N1" s="27"/>
      <c r="O1" s="27"/>
      <c r="P1" s="27"/>
      <c r="Q1" s="27"/>
      <c r="R1" s="27"/>
      <c r="S1" s="27"/>
      <c r="T1" s="27"/>
      <c r="U1" s="27"/>
      <c r="V1" s="27"/>
    </row>
    <row r="2" spans="1:24" ht="51.75" customHeight="1" x14ac:dyDescent="0.25">
      <c r="A2" s="334" t="s">
        <v>127</v>
      </c>
      <c r="B2" s="335"/>
      <c r="C2" s="334"/>
      <c r="D2" s="334"/>
      <c r="E2" s="334"/>
      <c r="F2" s="334"/>
      <c r="G2" s="334"/>
      <c r="H2" s="334"/>
      <c r="I2" s="334"/>
      <c r="J2" s="334"/>
      <c r="K2" s="334"/>
      <c r="L2" s="179"/>
      <c r="M2" s="27"/>
      <c r="N2" s="27"/>
      <c r="O2" s="27"/>
      <c r="P2" s="27"/>
      <c r="Q2" s="27"/>
      <c r="R2" s="27"/>
      <c r="S2" s="27"/>
      <c r="T2" s="27"/>
      <c r="U2" s="27"/>
      <c r="V2" s="27"/>
    </row>
    <row r="3" spans="1:24" ht="31.5" x14ac:dyDescent="0.25">
      <c r="A3" s="180" t="s">
        <v>58</v>
      </c>
      <c r="B3" s="181"/>
      <c r="C3" s="180" t="s">
        <v>59</v>
      </c>
      <c r="D3" s="182"/>
      <c r="E3" s="300"/>
      <c r="F3" s="182"/>
      <c r="G3" s="182"/>
      <c r="H3" s="182"/>
      <c r="I3" s="182"/>
      <c r="J3" s="182"/>
      <c r="K3" s="320"/>
      <c r="L3" s="179"/>
      <c r="M3" s="27"/>
      <c r="N3" s="27"/>
      <c r="O3" s="27"/>
      <c r="P3" s="27"/>
      <c r="Q3" s="27"/>
      <c r="R3" s="27"/>
      <c r="S3" s="27"/>
      <c r="T3" s="27"/>
      <c r="U3" s="27"/>
      <c r="V3" s="27"/>
    </row>
    <row r="4" spans="1:24" x14ac:dyDescent="0.25">
      <c r="A4" s="183" t="s">
        <v>83</v>
      </c>
      <c r="B4" s="336" t="s">
        <v>95</v>
      </c>
      <c r="C4" s="337"/>
      <c r="D4" s="337"/>
      <c r="E4" s="337"/>
      <c r="F4" s="337"/>
      <c r="G4" s="337"/>
      <c r="H4" s="337"/>
      <c r="I4" s="337"/>
      <c r="J4" s="337"/>
      <c r="K4" s="338"/>
      <c r="L4" s="184"/>
      <c r="M4" s="24"/>
      <c r="N4" s="24"/>
      <c r="O4" s="24"/>
      <c r="P4" s="24"/>
      <c r="Q4" s="24"/>
      <c r="R4" s="24"/>
      <c r="S4" s="24"/>
      <c r="T4" s="24"/>
      <c r="U4" s="24"/>
      <c r="V4" s="24"/>
    </row>
    <row r="5" spans="1:24" ht="90" x14ac:dyDescent="0.25">
      <c r="A5" s="185" t="s">
        <v>3</v>
      </c>
      <c r="B5" s="113" t="s">
        <v>273</v>
      </c>
      <c r="C5" s="186" t="s">
        <v>346</v>
      </c>
      <c r="D5" s="185" t="s">
        <v>61</v>
      </c>
      <c r="E5" s="301" t="s">
        <v>96</v>
      </c>
      <c r="F5" s="185" t="s">
        <v>62</v>
      </c>
      <c r="G5" s="185" t="s">
        <v>7</v>
      </c>
      <c r="H5" s="185" t="s">
        <v>8</v>
      </c>
      <c r="I5" s="185" t="s">
        <v>63</v>
      </c>
      <c r="J5" s="187" t="s">
        <v>64</v>
      </c>
      <c r="K5" s="321" t="s">
        <v>136</v>
      </c>
      <c r="L5" s="184"/>
      <c r="M5" s="24"/>
      <c r="N5" s="24"/>
      <c r="O5" s="24"/>
      <c r="P5" s="24"/>
      <c r="Q5" s="24"/>
      <c r="R5" s="24"/>
      <c r="S5" s="24"/>
      <c r="T5" s="24"/>
      <c r="U5" s="24"/>
      <c r="V5" s="24"/>
    </row>
    <row r="6" spans="1:24" ht="45" x14ac:dyDescent="0.25">
      <c r="A6" s="185">
        <v>1</v>
      </c>
      <c r="B6" s="113"/>
      <c r="C6" s="185">
        <v>2</v>
      </c>
      <c r="D6" s="185">
        <v>3</v>
      </c>
      <c r="E6" s="301">
        <v>4</v>
      </c>
      <c r="F6" s="185">
        <v>5</v>
      </c>
      <c r="G6" s="185" t="s">
        <v>11</v>
      </c>
      <c r="H6" s="185" t="s">
        <v>12</v>
      </c>
      <c r="I6" s="185" t="s">
        <v>13</v>
      </c>
      <c r="J6" s="185" t="s">
        <v>14</v>
      </c>
      <c r="K6" s="320"/>
      <c r="L6" s="184"/>
      <c r="M6" s="24"/>
      <c r="N6" s="24"/>
      <c r="O6" s="104" t="s">
        <v>466</v>
      </c>
      <c r="P6" s="24"/>
      <c r="Q6" s="24"/>
      <c r="R6" s="24"/>
      <c r="S6" s="24"/>
      <c r="T6" s="24"/>
      <c r="U6" s="24"/>
      <c r="V6" s="24"/>
    </row>
    <row r="7" spans="1:24" ht="21.75" customHeight="1" x14ac:dyDescent="0.25">
      <c r="A7" s="189">
        <v>1.1000000000000001</v>
      </c>
      <c r="B7" s="190">
        <v>10000170</v>
      </c>
      <c r="C7" s="178" t="s">
        <v>495</v>
      </c>
      <c r="D7" s="194" t="s">
        <v>98</v>
      </c>
      <c r="E7" s="299">
        <v>10</v>
      </c>
      <c r="F7" s="192">
        <v>572355</v>
      </c>
      <c r="G7" s="193">
        <f>F7*9%</f>
        <v>51511.95</v>
      </c>
      <c r="H7" s="193">
        <f>F7*9%</f>
        <v>51511.95</v>
      </c>
      <c r="I7" s="193">
        <f>F7+G7+H7</f>
        <v>675378.89999999991</v>
      </c>
      <c r="J7" s="193">
        <f>I7*E7</f>
        <v>6753788.9999999991</v>
      </c>
      <c r="K7" s="322" t="s">
        <v>403</v>
      </c>
      <c r="L7" s="184" t="s">
        <v>97</v>
      </c>
      <c r="M7" s="95"/>
      <c r="N7" s="40"/>
      <c r="O7" s="24">
        <v>1144710</v>
      </c>
      <c r="P7" s="40" t="e">
        <f>#REF!*#REF!*1.18</f>
        <v>#REF!</v>
      </c>
      <c r="Q7" s="24"/>
      <c r="R7" s="24"/>
      <c r="S7" s="15">
        <f>F7*1.18*E7</f>
        <v>6753788.9999999991</v>
      </c>
      <c r="T7" s="16">
        <f>S7-J7</f>
        <v>0</v>
      </c>
      <c r="U7" s="24"/>
      <c r="V7" s="24"/>
      <c r="W7" s="317">
        <f>E7*F7*1.18</f>
        <v>6753789</v>
      </c>
      <c r="X7" s="317">
        <f>J7-W7</f>
        <v>0</v>
      </c>
    </row>
    <row r="8" spans="1:24" ht="19.5" customHeight="1" x14ac:dyDescent="0.25">
      <c r="A8" s="189">
        <v>1.2</v>
      </c>
      <c r="B8" s="190">
        <v>10000171</v>
      </c>
      <c r="C8" s="178" t="s">
        <v>496</v>
      </c>
      <c r="D8" s="194" t="s">
        <v>98</v>
      </c>
      <c r="E8" s="299">
        <v>5</v>
      </c>
      <c r="F8" s="192">
        <v>127190</v>
      </c>
      <c r="G8" s="193">
        <f>F8*9%</f>
        <v>11447.1</v>
      </c>
      <c r="H8" s="193">
        <f>F8*9%</f>
        <v>11447.1</v>
      </c>
      <c r="I8" s="193">
        <f>F8+G8+H8</f>
        <v>150084.20000000001</v>
      </c>
      <c r="J8" s="193">
        <f>I8*E8</f>
        <v>750421</v>
      </c>
      <c r="K8" s="322" t="s">
        <v>404</v>
      </c>
      <c r="L8" s="184"/>
      <c r="M8" s="95"/>
      <c r="N8" s="24"/>
      <c r="O8" s="24">
        <v>254380</v>
      </c>
      <c r="P8" s="40">
        <f>E12*F12*1.18</f>
        <v>3376894.5</v>
      </c>
      <c r="Q8" s="24"/>
      <c r="R8" s="24"/>
      <c r="S8" s="15">
        <f t="shared" ref="S8:S22" si="0">F8*1.18*E8</f>
        <v>750420.99999999988</v>
      </c>
      <c r="T8" s="16">
        <f t="shared" ref="T8:T23" si="1">S8-J8</f>
        <v>0</v>
      </c>
      <c r="U8" s="24"/>
      <c r="V8" s="24"/>
      <c r="W8" s="317">
        <f t="shared" ref="W8:W22" si="2">E8*F8*1.18</f>
        <v>750421</v>
      </c>
      <c r="X8" s="317">
        <f t="shared" ref="X8:X23" si="3">J8-W8</f>
        <v>0</v>
      </c>
    </row>
    <row r="9" spans="1:24" ht="21" customHeight="1" x14ac:dyDescent="0.25">
      <c r="A9" s="189">
        <v>1.3</v>
      </c>
      <c r="B9" s="190">
        <v>10000172</v>
      </c>
      <c r="C9" s="178" t="s">
        <v>497</v>
      </c>
      <c r="D9" s="194" t="s">
        <v>98</v>
      </c>
      <c r="E9" s="299">
        <v>3.5</v>
      </c>
      <c r="F9" s="192">
        <v>3434129.97</v>
      </c>
      <c r="G9" s="193">
        <f>F9*9%</f>
        <v>309071.6973</v>
      </c>
      <c r="H9" s="193">
        <f>F9*9%</f>
        <v>309071.6973</v>
      </c>
      <c r="I9" s="193">
        <f>F9+G9+H9</f>
        <v>4052273.3646000004</v>
      </c>
      <c r="J9" s="193">
        <f>I9*E9</f>
        <v>14182956.776100002</v>
      </c>
      <c r="K9" s="322" t="s">
        <v>405</v>
      </c>
      <c r="L9" s="184"/>
      <c r="M9" s="95"/>
      <c r="N9" s="24"/>
      <c r="O9" s="24">
        <v>8012969.9400000004</v>
      </c>
      <c r="P9" s="40">
        <f>E13*F13*1.18</f>
        <v>2127443.5181824737</v>
      </c>
      <c r="Q9" s="24"/>
      <c r="R9" s="24"/>
      <c r="S9" s="15">
        <f t="shared" si="0"/>
        <v>14182956.7761</v>
      </c>
      <c r="T9" s="16">
        <f t="shared" si="1"/>
        <v>0</v>
      </c>
      <c r="U9" s="24">
        <f>18.5*3</f>
        <v>55.5</v>
      </c>
      <c r="V9" s="24"/>
      <c r="W9" s="317">
        <f t="shared" si="2"/>
        <v>14182956.7761</v>
      </c>
      <c r="X9" s="317">
        <f t="shared" si="3"/>
        <v>0</v>
      </c>
    </row>
    <row r="10" spans="1:24" ht="19.5" customHeight="1" x14ac:dyDescent="0.25">
      <c r="A10" s="189">
        <v>1.4</v>
      </c>
      <c r="B10" s="195">
        <v>10000173</v>
      </c>
      <c r="C10" s="178" t="s">
        <v>498</v>
      </c>
      <c r="D10" s="194" t="s">
        <v>98</v>
      </c>
      <c r="E10" s="299">
        <v>0.5</v>
      </c>
      <c r="F10" s="192">
        <v>254642.37</v>
      </c>
      <c r="G10" s="193">
        <f>F10*9%</f>
        <v>22917.813299999998</v>
      </c>
      <c r="H10" s="193">
        <f>F10*9%</f>
        <v>22917.813299999998</v>
      </c>
      <c r="I10" s="193">
        <f>F10+G10+H10</f>
        <v>300477.99659999995</v>
      </c>
      <c r="J10" s="193">
        <f>I10*E10</f>
        <v>150238.99829999998</v>
      </c>
      <c r="K10" s="322" t="s">
        <v>402</v>
      </c>
      <c r="L10" s="184" t="s">
        <v>97</v>
      </c>
      <c r="M10" s="95"/>
      <c r="N10" s="24"/>
      <c r="O10" s="24">
        <v>509284.74</v>
      </c>
      <c r="P10" s="40" t="e">
        <f>#REF!*#REF!*1.18</f>
        <v>#REF!</v>
      </c>
      <c r="Q10" s="24"/>
      <c r="R10" s="24"/>
      <c r="S10" s="15">
        <f t="shared" si="0"/>
        <v>150238.99829999998</v>
      </c>
      <c r="T10" s="16">
        <f t="shared" si="1"/>
        <v>0</v>
      </c>
      <c r="U10" s="24"/>
      <c r="V10" s="24"/>
      <c r="W10" s="317">
        <f t="shared" si="2"/>
        <v>150238.99829999998</v>
      </c>
      <c r="X10" s="317">
        <f t="shared" si="3"/>
        <v>0</v>
      </c>
    </row>
    <row r="11" spans="1:24" ht="18" customHeight="1" x14ac:dyDescent="0.25">
      <c r="A11" s="189">
        <v>1.5</v>
      </c>
      <c r="B11" s="195">
        <v>10000174</v>
      </c>
      <c r="C11" s="178" t="s">
        <v>499</v>
      </c>
      <c r="D11" s="232" t="s">
        <v>98</v>
      </c>
      <c r="E11" s="285">
        <v>0.5</v>
      </c>
      <c r="F11" s="192">
        <v>572355</v>
      </c>
      <c r="G11" s="193">
        <f>F11*9%</f>
        <v>51511.95</v>
      </c>
      <c r="H11" s="193">
        <f>F11*9%</f>
        <v>51511.95</v>
      </c>
      <c r="I11" s="193">
        <f>F11+G11+H11</f>
        <v>675378.89999999991</v>
      </c>
      <c r="J11" s="193">
        <f>I11*E11</f>
        <v>337689.44999999995</v>
      </c>
      <c r="K11" s="322" t="s">
        <v>406</v>
      </c>
      <c r="L11" s="184" t="s">
        <v>97</v>
      </c>
      <c r="M11" s="95"/>
      <c r="N11" s="24"/>
      <c r="O11" s="24">
        <v>1144710</v>
      </c>
      <c r="P11" s="40" t="e">
        <f>#REF!*#REF!*1.18</f>
        <v>#REF!</v>
      </c>
      <c r="Q11" s="24"/>
      <c r="R11" s="24"/>
      <c r="S11" s="15">
        <f t="shared" si="0"/>
        <v>337689.44999999995</v>
      </c>
      <c r="T11" s="16">
        <f t="shared" si="1"/>
        <v>0</v>
      </c>
      <c r="U11" s="24"/>
      <c r="V11" s="24"/>
      <c r="W11" s="317">
        <f t="shared" si="2"/>
        <v>337689.44999999995</v>
      </c>
      <c r="X11" s="317">
        <f t="shared" si="3"/>
        <v>0</v>
      </c>
    </row>
    <row r="12" spans="1:24" ht="18" customHeight="1" x14ac:dyDescent="0.25">
      <c r="A12" s="189">
        <v>2</v>
      </c>
      <c r="B12" s="196">
        <v>10000175</v>
      </c>
      <c r="C12" s="178" t="s">
        <v>500</v>
      </c>
      <c r="D12" s="233" t="s">
        <v>65</v>
      </c>
      <c r="E12" s="299">
        <v>75</v>
      </c>
      <c r="F12" s="192">
        <v>38157</v>
      </c>
      <c r="G12" s="193">
        <f t="shared" ref="G12:G17" si="4">F12*9%</f>
        <v>3434.1299999999997</v>
      </c>
      <c r="H12" s="193">
        <f t="shared" ref="H12:H17" si="5">F12*9%</f>
        <v>3434.1299999999997</v>
      </c>
      <c r="I12" s="193">
        <f t="shared" ref="I12:I17" si="6">F12+G12+H12</f>
        <v>45025.259999999995</v>
      </c>
      <c r="J12" s="193">
        <f t="shared" ref="J12:J16" si="7">I12*E12</f>
        <v>3376894.4999999995</v>
      </c>
      <c r="K12" s="322" t="s">
        <v>407</v>
      </c>
      <c r="L12" s="184"/>
      <c r="M12" s="95"/>
      <c r="N12" s="24"/>
      <c r="O12" s="24"/>
      <c r="P12" s="40">
        <f>E16*F16*1.18</f>
        <v>1180000</v>
      </c>
      <c r="Q12" s="24"/>
      <c r="R12" s="24"/>
      <c r="S12" s="15">
        <f t="shared" si="0"/>
        <v>3376894.4999999995</v>
      </c>
      <c r="T12" s="16">
        <f t="shared" si="1"/>
        <v>0</v>
      </c>
      <c r="U12" s="24"/>
      <c r="V12" s="24"/>
      <c r="W12" s="317">
        <f t="shared" si="2"/>
        <v>3376894.5</v>
      </c>
      <c r="X12" s="317">
        <f t="shared" si="3"/>
        <v>0</v>
      </c>
    </row>
    <row r="13" spans="1:24" ht="18" customHeight="1" x14ac:dyDescent="0.25">
      <c r="A13" s="189">
        <v>3</v>
      </c>
      <c r="B13" s="196">
        <v>10000176</v>
      </c>
      <c r="C13" s="178" t="s">
        <v>501</v>
      </c>
      <c r="D13" s="233" t="s">
        <v>65</v>
      </c>
      <c r="E13" s="299">
        <v>45</v>
      </c>
      <c r="F13" s="192">
        <v>40064.849683285756</v>
      </c>
      <c r="G13" s="193">
        <f t="shared" si="4"/>
        <v>3605.8364714957179</v>
      </c>
      <c r="H13" s="193">
        <f t="shared" si="5"/>
        <v>3605.8364714957179</v>
      </c>
      <c r="I13" s="193">
        <f t="shared" si="6"/>
        <v>47276.522626277198</v>
      </c>
      <c r="J13" s="193">
        <f t="shared" si="7"/>
        <v>2127443.5181824737</v>
      </c>
      <c r="K13" s="322" t="s">
        <v>408</v>
      </c>
      <c r="L13" s="184"/>
      <c r="M13" s="95"/>
      <c r="N13" s="24"/>
      <c r="O13" s="24"/>
      <c r="P13" s="40">
        <f>E17*F17*1.18</f>
        <v>661177.59999999998</v>
      </c>
      <c r="Q13" s="24"/>
      <c r="R13" s="24"/>
      <c r="S13" s="15">
        <f t="shared" si="0"/>
        <v>2127443.5181824737</v>
      </c>
      <c r="T13" s="16">
        <f t="shared" si="1"/>
        <v>0</v>
      </c>
      <c r="U13" s="24"/>
      <c r="V13" s="24"/>
      <c r="W13" s="317">
        <f t="shared" si="2"/>
        <v>2127443.5181824737</v>
      </c>
      <c r="X13" s="317">
        <f t="shared" si="3"/>
        <v>0</v>
      </c>
    </row>
    <row r="14" spans="1:24" ht="18" customHeight="1" x14ac:dyDescent="0.25">
      <c r="A14" s="189">
        <v>4</v>
      </c>
      <c r="B14" s="196">
        <v>10000177</v>
      </c>
      <c r="C14" s="178" t="s">
        <v>502</v>
      </c>
      <c r="D14" s="233" t="s">
        <v>65</v>
      </c>
      <c r="E14" s="299">
        <v>6</v>
      </c>
      <c r="F14" s="192">
        <v>47696.249622959236</v>
      </c>
      <c r="G14" s="193">
        <f t="shared" si="4"/>
        <v>4292.662466066331</v>
      </c>
      <c r="H14" s="193">
        <f t="shared" si="5"/>
        <v>4292.662466066331</v>
      </c>
      <c r="I14" s="193">
        <f t="shared" si="6"/>
        <v>56281.574555091895</v>
      </c>
      <c r="J14" s="193">
        <f t="shared" si="7"/>
        <v>337689.44733055134</v>
      </c>
      <c r="K14" s="322" t="s">
        <v>409</v>
      </c>
      <c r="L14" s="184"/>
      <c r="M14" s="95"/>
      <c r="N14" s="24"/>
      <c r="O14" s="24"/>
      <c r="P14" s="40"/>
      <c r="Q14" s="24"/>
      <c r="R14" s="24"/>
      <c r="S14" s="15">
        <f t="shared" si="0"/>
        <v>337689.44733055134</v>
      </c>
      <c r="T14" s="16">
        <f t="shared" si="1"/>
        <v>0</v>
      </c>
      <c r="U14" s="24"/>
      <c r="V14" s="24"/>
      <c r="W14" s="317">
        <f t="shared" si="2"/>
        <v>337689.4473305514</v>
      </c>
      <c r="X14" s="317">
        <f t="shared" si="3"/>
        <v>0</v>
      </c>
    </row>
    <row r="15" spans="1:24" ht="18.75" customHeight="1" x14ac:dyDescent="0.25">
      <c r="A15" s="189">
        <v>5</v>
      </c>
      <c r="B15" s="230" t="s">
        <v>315</v>
      </c>
      <c r="C15" s="178" t="s">
        <v>503</v>
      </c>
      <c r="D15" s="231" t="s">
        <v>18</v>
      </c>
      <c r="E15" s="299">
        <v>50</v>
      </c>
      <c r="F15" s="192">
        <v>5723.549954755108</v>
      </c>
      <c r="G15" s="193">
        <f t="shared" si="4"/>
        <v>515.11949592795975</v>
      </c>
      <c r="H15" s="193">
        <f t="shared" si="5"/>
        <v>515.11949592795975</v>
      </c>
      <c r="I15" s="193">
        <f t="shared" si="6"/>
        <v>6753.7889466110282</v>
      </c>
      <c r="J15" s="193">
        <f t="shared" si="7"/>
        <v>337689.4473305514</v>
      </c>
      <c r="K15" s="322" t="s">
        <v>410</v>
      </c>
      <c r="L15" s="184" t="s">
        <v>99</v>
      </c>
      <c r="M15" s="95"/>
      <c r="N15" s="24"/>
      <c r="O15" s="24"/>
      <c r="P15" s="40" t="e">
        <f>#REF!*#REF!*1.18</f>
        <v>#REF!</v>
      </c>
      <c r="Q15" s="24"/>
      <c r="R15" s="24"/>
      <c r="S15" s="15">
        <f t="shared" si="0"/>
        <v>337689.44733055134</v>
      </c>
      <c r="T15" s="16">
        <f t="shared" si="1"/>
        <v>0</v>
      </c>
      <c r="U15" s="24"/>
      <c r="V15" s="24"/>
      <c r="W15" s="317">
        <f t="shared" si="2"/>
        <v>337689.4473305514</v>
      </c>
      <c r="X15" s="317">
        <f t="shared" si="3"/>
        <v>0</v>
      </c>
    </row>
    <row r="16" spans="1:24" x14ac:dyDescent="0.25">
      <c r="A16" s="189">
        <v>6</v>
      </c>
      <c r="B16" s="196">
        <v>10000178</v>
      </c>
      <c r="C16" s="178" t="s">
        <v>504</v>
      </c>
      <c r="D16" s="105" t="s">
        <v>35</v>
      </c>
      <c r="E16" s="299">
        <v>1</v>
      </c>
      <c r="F16" s="192">
        <v>1000000</v>
      </c>
      <c r="G16" s="193">
        <f t="shared" si="4"/>
        <v>90000</v>
      </c>
      <c r="H16" s="193">
        <f t="shared" si="5"/>
        <v>90000</v>
      </c>
      <c r="I16" s="193">
        <f t="shared" si="6"/>
        <v>1180000</v>
      </c>
      <c r="J16" s="193">
        <f t="shared" si="7"/>
        <v>1180000</v>
      </c>
      <c r="K16" s="322" t="s">
        <v>66</v>
      </c>
      <c r="L16" s="184" t="s">
        <v>97</v>
      </c>
      <c r="M16" s="95"/>
      <c r="N16" s="24"/>
      <c r="O16" s="24"/>
      <c r="P16" s="40" t="e">
        <f>#REF!*#REF!*1.18</f>
        <v>#REF!</v>
      </c>
      <c r="Q16" s="24"/>
      <c r="R16" s="24"/>
      <c r="S16" s="15">
        <f t="shared" si="0"/>
        <v>1180000</v>
      </c>
      <c r="T16" s="16">
        <f t="shared" si="1"/>
        <v>0</v>
      </c>
      <c r="U16" s="24"/>
      <c r="V16" s="24"/>
      <c r="W16" s="317">
        <f t="shared" si="2"/>
        <v>1180000</v>
      </c>
      <c r="X16" s="317">
        <f t="shared" si="3"/>
        <v>0</v>
      </c>
    </row>
    <row r="17" spans="1:24" ht="19.5" customHeight="1" x14ac:dyDescent="0.25">
      <c r="A17" s="189">
        <v>7</v>
      </c>
      <c r="B17" s="196">
        <v>10000179</v>
      </c>
      <c r="C17" s="178" t="s">
        <v>505</v>
      </c>
      <c r="D17" s="105" t="s">
        <v>89</v>
      </c>
      <c r="E17" s="299">
        <v>2000</v>
      </c>
      <c r="F17" s="192">
        <v>280.16000000000003</v>
      </c>
      <c r="G17" s="193">
        <f t="shared" si="4"/>
        <v>25.214400000000001</v>
      </c>
      <c r="H17" s="193">
        <f t="shared" si="5"/>
        <v>25.214400000000001</v>
      </c>
      <c r="I17" s="193">
        <f t="shared" si="6"/>
        <v>330.58880000000005</v>
      </c>
      <c r="J17" s="197">
        <f t="shared" ref="J17:J22" si="8">I17*E17</f>
        <v>661177.60000000009</v>
      </c>
      <c r="K17" s="322" t="s">
        <v>411</v>
      </c>
      <c r="L17" s="184"/>
      <c r="M17" s="24"/>
      <c r="N17" s="24"/>
      <c r="O17" s="24"/>
      <c r="P17" s="40">
        <f>E14*F14*1.18</f>
        <v>337689.4473305514</v>
      </c>
      <c r="Q17" s="24"/>
      <c r="R17" s="24"/>
      <c r="S17" s="15">
        <f t="shared" si="0"/>
        <v>661177.59999999998</v>
      </c>
      <c r="T17" s="16">
        <f t="shared" si="1"/>
        <v>0</v>
      </c>
      <c r="U17" s="24"/>
      <c r="V17" s="24"/>
      <c r="W17" s="317">
        <f t="shared" si="2"/>
        <v>661177.59999999998</v>
      </c>
      <c r="X17" s="317">
        <f t="shared" si="3"/>
        <v>0</v>
      </c>
    </row>
    <row r="18" spans="1:24" ht="16.5" customHeight="1" x14ac:dyDescent="0.25">
      <c r="A18" s="189">
        <v>8.1</v>
      </c>
      <c r="B18" s="196">
        <v>10000184</v>
      </c>
      <c r="C18" s="178" t="s">
        <v>506</v>
      </c>
      <c r="D18" s="105" t="s">
        <v>32</v>
      </c>
      <c r="E18" s="299">
        <v>4</v>
      </c>
      <c r="F18" s="192">
        <v>7386.14</v>
      </c>
      <c r="G18" s="193">
        <f>F18*9%</f>
        <v>664.75260000000003</v>
      </c>
      <c r="H18" s="193">
        <f>F18*9%</f>
        <v>664.75260000000003</v>
      </c>
      <c r="I18" s="193">
        <f>F18+G18+H18</f>
        <v>8715.6452000000008</v>
      </c>
      <c r="J18" s="193">
        <f t="shared" si="8"/>
        <v>34862.580800000003</v>
      </c>
      <c r="K18" s="322" t="s">
        <v>412</v>
      </c>
      <c r="L18" s="184"/>
      <c r="M18" s="24"/>
      <c r="N18" s="24"/>
      <c r="O18" s="24"/>
      <c r="P18" s="40">
        <f>E19*F19*1.18</f>
        <v>483800</v>
      </c>
      <c r="Q18" s="24"/>
      <c r="R18" s="24"/>
      <c r="S18" s="15">
        <f t="shared" si="0"/>
        <v>34862.580799999996</v>
      </c>
      <c r="T18" s="16">
        <f t="shared" si="1"/>
        <v>0</v>
      </c>
      <c r="U18" s="24"/>
      <c r="V18" s="24"/>
      <c r="W18" s="317">
        <f t="shared" si="2"/>
        <v>34862.580799999996</v>
      </c>
      <c r="X18" s="317">
        <f t="shared" si="3"/>
        <v>0</v>
      </c>
    </row>
    <row r="19" spans="1:24" ht="17.25" customHeight="1" x14ac:dyDescent="0.25">
      <c r="A19" s="189">
        <v>10.1</v>
      </c>
      <c r="B19" s="196">
        <v>10000180</v>
      </c>
      <c r="C19" s="178" t="s">
        <v>507</v>
      </c>
      <c r="D19" s="105" t="s">
        <v>135</v>
      </c>
      <c r="E19" s="299">
        <v>10</v>
      </c>
      <c r="F19" s="192">
        <v>41000</v>
      </c>
      <c r="G19" s="193">
        <f>F19*9%</f>
        <v>3690</v>
      </c>
      <c r="H19" s="193">
        <f>F19*9%</f>
        <v>3690</v>
      </c>
      <c r="I19" s="193">
        <f>F19+G19+H19</f>
        <v>48380</v>
      </c>
      <c r="J19" s="193">
        <f t="shared" si="8"/>
        <v>483800</v>
      </c>
      <c r="K19" s="322" t="s">
        <v>413</v>
      </c>
      <c r="L19" s="184"/>
      <c r="M19" s="24"/>
      <c r="N19" s="24"/>
      <c r="O19" s="24"/>
      <c r="P19" s="24"/>
      <c r="Q19" s="24"/>
      <c r="R19" s="24"/>
      <c r="S19" s="15">
        <f t="shared" si="0"/>
        <v>483800</v>
      </c>
      <c r="T19" s="16">
        <f t="shared" si="1"/>
        <v>0</v>
      </c>
      <c r="U19" s="24"/>
      <c r="V19" s="24"/>
      <c r="W19" s="317">
        <f t="shared" si="2"/>
        <v>483800</v>
      </c>
      <c r="X19" s="317">
        <f t="shared" si="3"/>
        <v>0</v>
      </c>
    </row>
    <row r="20" spans="1:24" ht="19.5" customHeight="1" x14ac:dyDescent="0.25">
      <c r="A20" s="189">
        <v>10.199999999999999</v>
      </c>
      <c r="B20" s="196">
        <v>10000181</v>
      </c>
      <c r="C20" s="178" t="s">
        <v>508</v>
      </c>
      <c r="D20" s="105" t="s">
        <v>135</v>
      </c>
      <c r="E20" s="299">
        <v>8.5</v>
      </c>
      <c r="F20" s="192">
        <v>41000</v>
      </c>
      <c r="G20" s="193">
        <f>F20*9%</f>
        <v>3690</v>
      </c>
      <c r="H20" s="193">
        <f>F20*9%</f>
        <v>3690</v>
      </c>
      <c r="I20" s="193">
        <f>F20+G20+H20</f>
        <v>48380</v>
      </c>
      <c r="J20" s="193">
        <f t="shared" si="8"/>
        <v>411230</v>
      </c>
      <c r="K20" s="322" t="s">
        <v>414</v>
      </c>
      <c r="L20" s="184"/>
      <c r="M20" s="24"/>
      <c r="N20" s="24"/>
      <c r="O20" s="24"/>
      <c r="P20" s="24"/>
      <c r="Q20" s="24"/>
      <c r="R20" s="24"/>
      <c r="S20" s="15">
        <f t="shared" si="0"/>
        <v>411230</v>
      </c>
      <c r="T20" s="16">
        <f t="shared" si="1"/>
        <v>0</v>
      </c>
      <c r="U20" s="24"/>
      <c r="V20" s="24"/>
      <c r="W20" s="317">
        <f t="shared" si="2"/>
        <v>411230</v>
      </c>
      <c r="X20" s="317">
        <f t="shared" si="3"/>
        <v>0</v>
      </c>
    </row>
    <row r="21" spans="1:24" ht="19.5" customHeight="1" x14ac:dyDescent="0.25">
      <c r="A21" s="189">
        <v>10.3</v>
      </c>
      <c r="B21" s="196">
        <v>10000182</v>
      </c>
      <c r="C21" s="178" t="s">
        <v>509</v>
      </c>
      <c r="D21" s="231" t="s">
        <v>18</v>
      </c>
      <c r="E21" s="299">
        <v>20</v>
      </c>
      <c r="F21" s="192">
        <v>5000</v>
      </c>
      <c r="G21" s="193">
        <f>F21*9%</f>
        <v>450</v>
      </c>
      <c r="H21" s="193">
        <f>F21*9%</f>
        <v>450</v>
      </c>
      <c r="I21" s="193">
        <f>F21+G21+H21</f>
        <v>5900</v>
      </c>
      <c r="J21" s="193">
        <f t="shared" si="8"/>
        <v>118000</v>
      </c>
      <c r="K21" s="322" t="s">
        <v>415</v>
      </c>
      <c r="L21" s="179"/>
      <c r="M21" s="27"/>
      <c r="N21" s="27"/>
      <c r="O21" s="27"/>
      <c r="P21" s="27"/>
      <c r="Q21" s="27"/>
      <c r="R21" s="27"/>
      <c r="S21" s="15">
        <f t="shared" si="0"/>
        <v>118000</v>
      </c>
      <c r="T21" s="16">
        <f t="shared" si="1"/>
        <v>0</v>
      </c>
      <c r="U21" s="27"/>
      <c r="V21" s="27"/>
      <c r="W21" s="317">
        <f t="shared" si="2"/>
        <v>118000</v>
      </c>
      <c r="X21" s="317">
        <f t="shared" si="3"/>
        <v>0</v>
      </c>
    </row>
    <row r="22" spans="1:24" ht="17.25" customHeight="1" x14ac:dyDescent="0.25">
      <c r="A22" s="229">
        <v>10.4</v>
      </c>
      <c r="B22" s="196">
        <v>10000183</v>
      </c>
      <c r="C22" s="178" t="s">
        <v>510</v>
      </c>
      <c r="D22" s="105" t="s">
        <v>135</v>
      </c>
      <c r="E22" s="299">
        <v>0.5</v>
      </c>
      <c r="F22" s="192">
        <v>20000</v>
      </c>
      <c r="G22" s="193">
        <f>F22*9%</f>
        <v>1800</v>
      </c>
      <c r="H22" s="193">
        <f>F22*9%</f>
        <v>1800</v>
      </c>
      <c r="I22" s="193">
        <f>F22+G22+H22</f>
        <v>23600</v>
      </c>
      <c r="J22" s="193">
        <f t="shared" si="8"/>
        <v>11800</v>
      </c>
      <c r="K22" s="322" t="s">
        <v>416</v>
      </c>
      <c r="L22" s="179"/>
      <c r="M22" s="27"/>
      <c r="N22" s="27"/>
      <c r="O22" s="27"/>
      <c r="P22" s="27"/>
      <c r="Q22" s="27"/>
      <c r="R22" s="27"/>
      <c r="S22" s="15">
        <f t="shared" si="0"/>
        <v>11800</v>
      </c>
      <c r="T22" s="16">
        <f t="shared" si="1"/>
        <v>0</v>
      </c>
      <c r="U22" s="27"/>
      <c r="V22" s="27"/>
      <c r="W22" s="317">
        <f t="shared" si="2"/>
        <v>11800</v>
      </c>
      <c r="X22" s="317">
        <f t="shared" si="3"/>
        <v>0</v>
      </c>
    </row>
    <row r="23" spans="1:24" ht="30" x14ac:dyDescent="0.25">
      <c r="A23" s="183" t="s">
        <v>83</v>
      </c>
      <c r="B23" s="198"/>
      <c r="C23" s="199" t="s">
        <v>100</v>
      </c>
      <c r="D23" s="194"/>
      <c r="E23" s="302"/>
      <c r="F23" s="200"/>
      <c r="G23" s="200"/>
      <c r="H23" s="200"/>
      <c r="I23" s="200"/>
      <c r="J23" s="201">
        <f>SUM(J7:J22)</f>
        <v>31255682.318043586</v>
      </c>
      <c r="K23" s="320"/>
      <c r="L23" s="179"/>
      <c r="M23" s="27"/>
      <c r="N23" s="27"/>
      <c r="O23" s="27"/>
      <c r="P23" s="27"/>
      <c r="Q23" s="27"/>
      <c r="R23" s="27"/>
      <c r="S23" s="27">
        <f>SUM(S7:S22)</f>
        <v>31255682.318043582</v>
      </c>
      <c r="T23" s="27">
        <f t="shared" si="1"/>
        <v>0</v>
      </c>
      <c r="U23" s="27"/>
      <c r="V23" s="27"/>
      <c r="W23" s="317">
        <f>SUM(W7:W22)</f>
        <v>31255682.318043586</v>
      </c>
      <c r="X23" s="317">
        <f t="shared" si="3"/>
        <v>0</v>
      </c>
    </row>
    <row r="24" spans="1:24" ht="15.75" x14ac:dyDescent="0.25">
      <c r="A24" s="15"/>
      <c r="B24" s="15"/>
      <c r="C24" s="15"/>
      <c r="D24" s="15"/>
      <c r="E24" s="303"/>
      <c r="F24" s="15"/>
      <c r="G24" s="15"/>
      <c r="H24" s="15"/>
      <c r="I24" s="15"/>
      <c r="J24" s="15"/>
      <c r="K24" s="323"/>
      <c r="L24" s="27"/>
      <c r="M24" s="27"/>
      <c r="N24" s="27"/>
      <c r="O24" s="27"/>
      <c r="P24" s="27"/>
      <c r="Q24" s="27"/>
      <c r="R24" s="27"/>
      <c r="S24" s="27"/>
      <c r="T24" s="27"/>
      <c r="U24" s="27"/>
      <c r="V24" s="27"/>
    </row>
  </sheetData>
  <mergeCells count="3">
    <mergeCell ref="A1:K1"/>
    <mergeCell ref="A2:K2"/>
    <mergeCell ref="B4:K4"/>
  </mergeCells>
  <dataValidations count="2">
    <dataValidation allowBlank="1" showInputMessage="1" showErrorMessage="1" prompt="Indicate type of tax" sqref="I5"/>
    <dataValidation allowBlank="1" showInputMessage="1" showErrorMessage="1" prompt="Enter numeric values only" sqref="F23:I23"/>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30"/>
  <sheetViews>
    <sheetView workbookViewId="0">
      <selection activeCell="T30" sqref="T30"/>
    </sheetView>
  </sheetViews>
  <sheetFormatPr defaultRowHeight="15" x14ac:dyDescent="0.25"/>
  <cols>
    <col min="2" max="2" width="13.28515625" customWidth="1"/>
    <col min="3" max="3" width="56.5703125" customWidth="1"/>
    <col min="4" max="4" width="16.85546875" style="253" customWidth="1"/>
    <col min="5" max="5" width="19.140625" customWidth="1"/>
    <col min="6" max="6" width="18.7109375" customWidth="1"/>
    <col min="7" max="7" width="19.28515625" customWidth="1"/>
    <col min="8" max="8" width="17.28515625" customWidth="1"/>
    <col min="9" max="9" width="20.5703125" customWidth="1"/>
    <col min="10" max="10" width="17.85546875" customWidth="1"/>
    <col min="11" max="11" width="20.28515625" customWidth="1"/>
    <col min="13" max="13" width="21.42578125" hidden="1" customWidth="1"/>
    <col min="14" max="14" width="0" hidden="1" customWidth="1"/>
    <col min="15" max="15" width="18.7109375" hidden="1" customWidth="1"/>
    <col min="16" max="16" width="0" hidden="1" customWidth="1"/>
    <col min="20" max="20" width="14.28515625" bestFit="1" customWidth="1"/>
  </cols>
  <sheetData>
    <row r="1" spans="1:21" ht="21" x14ac:dyDescent="0.25">
      <c r="A1" s="340" t="s">
        <v>0</v>
      </c>
      <c r="B1" s="341"/>
      <c r="C1" s="340"/>
      <c r="D1" s="340"/>
      <c r="E1" s="340"/>
      <c r="F1" s="340"/>
      <c r="G1" s="340"/>
      <c r="H1" s="340"/>
      <c r="I1" s="340"/>
      <c r="J1" s="340"/>
      <c r="K1" s="340"/>
      <c r="L1" s="30"/>
      <c r="M1" s="30"/>
      <c r="N1" s="30"/>
      <c r="O1" s="30"/>
      <c r="P1" s="30"/>
      <c r="Q1" s="30"/>
    </row>
    <row r="2" spans="1:21" ht="42.75" customHeight="1" x14ac:dyDescent="0.25">
      <c r="A2" s="342" t="s">
        <v>127</v>
      </c>
      <c r="B2" s="343"/>
      <c r="C2" s="342"/>
      <c r="D2" s="342"/>
      <c r="E2" s="342"/>
      <c r="F2" s="342"/>
      <c r="G2" s="342"/>
      <c r="H2" s="342"/>
      <c r="I2" s="342"/>
      <c r="J2" s="342"/>
      <c r="K2" s="342"/>
      <c r="L2" s="30"/>
      <c r="M2" s="30"/>
      <c r="N2" s="30"/>
      <c r="O2" s="30"/>
      <c r="P2" s="30"/>
      <c r="Q2" s="30"/>
    </row>
    <row r="3" spans="1:21" x14ac:dyDescent="0.25">
      <c r="A3" s="344" t="s">
        <v>101</v>
      </c>
      <c r="B3" s="345"/>
      <c r="C3" s="344"/>
      <c r="D3" s="344"/>
      <c r="E3" s="344"/>
      <c r="F3" s="344"/>
      <c r="G3" s="344"/>
      <c r="H3" s="344"/>
      <c r="I3" s="344"/>
      <c r="J3" s="344"/>
      <c r="K3" s="344"/>
      <c r="L3" s="30"/>
      <c r="M3" s="30"/>
      <c r="N3" s="30"/>
      <c r="O3" s="30"/>
      <c r="P3" s="30"/>
      <c r="Q3" s="30"/>
    </row>
    <row r="4" spans="1:21" x14ac:dyDescent="0.25">
      <c r="A4" s="344" t="s">
        <v>102</v>
      </c>
      <c r="B4" s="345"/>
      <c r="C4" s="344"/>
      <c r="D4" s="344"/>
      <c r="E4" s="344"/>
      <c r="F4" s="344"/>
      <c r="G4" s="344"/>
      <c r="H4" s="344"/>
      <c r="I4" s="344"/>
      <c r="J4" s="344"/>
      <c r="K4" s="344"/>
      <c r="L4" s="30"/>
      <c r="M4" s="30"/>
      <c r="N4" s="30"/>
      <c r="O4" s="30"/>
      <c r="P4" s="30"/>
      <c r="Q4" s="30"/>
    </row>
    <row r="5" spans="1:21" x14ac:dyDescent="0.25">
      <c r="A5" s="344" t="s">
        <v>103</v>
      </c>
      <c r="B5" s="345"/>
      <c r="C5" s="344"/>
      <c r="D5" s="344"/>
      <c r="E5" s="344"/>
      <c r="F5" s="344"/>
      <c r="G5" s="344"/>
      <c r="H5" s="344"/>
      <c r="I5" s="344"/>
      <c r="J5" s="344"/>
      <c r="K5" s="344"/>
      <c r="L5" s="30"/>
      <c r="M5" s="30"/>
      <c r="N5" s="30"/>
      <c r="O5" s="30"/>
      <c r="P5" s="30"/>
      <c r="Q5" s="30"/>
    </row>
    <row r="6" spans="1:21" x14ac:dyDescent="0.25">
      <c r="A6" s="234" t="s">
        <v>104</v>
      </c>
      <c r="B6" s="235"/>
      <c r="C6" s="114"/>
      <c r="D6" s="339"/>
      <c r="E6" s="339"/>
      <c r="F6" s="339"/>
      <c r="G6" s="339"/>
      <c r="H6" s="339"/>
      <c r="I6" s="339"/>
      <c r="J6" s="339"/>
      <c r="K6" s="339"/>
      <c r="L6" s="26"/>
      <c r="M6" s="26"/>
      <c r="N6" s="26"/>
      <c r="O6" s="26"/>
      <c r="P6" s="26"/>
      <c r="Q6" s="26"/>
    </row>
    <row r="7" spans="1:21" x14ac:dyDescent="0.25">
      <c r="A7" s="185"/>
      <c r="B7" s="113"/>
      <c r="C7" s="107" t="s">
        <v>59</v>
      </c>
      <c r="D7" s="251"/>
      <c r="E7" s="236"/>
      <c r="F7" s="236"/>
      <c r="G7" s="236"/>
      <c r="H7" s="236"/>
      <c r="I7" s="236"/>
      <c r="J7" s="236"/>
      <c r="K7" s="237"/>
      <c r="L7" s="30"/>
      <c r="M7" s="30"/>
      <c r="N7" s="30"/>
      <c r="O7" s="30"/>
      <c r="P7" s="30"/>
      <c r="Q7" s="30"/>
    </row>
    <row r="8" spans="1:21" x14ac:dyDescent="0.25">
      <c r="A8" s="183" t="s">
        <v>83</v>
      </c>
      <c r="B8" s="198"/>
      <c r="C8" s="222" t="s">
        <v>105</v>
      </c>
      <c r="D8" s="194"/>
      <c r="E8" s="194"/>
      <c r="F8" s="194"/>
      <c r="G8" s="194"/>
      <c r="H8" s="194"/>
      <c r="I8" s="194"/>
      <c r="J8" s="194"/>
      <c r="K8" s="237"/>
      <c r="L8" s="30"/>
      <c r="M8" s="30"/>
      <c r="N8" s="30"/>
      <c r="O8" s="30"/>
      <c r="P8" s="30"/>
      <c r="Q8" s="30"/>
    </row>
    <row r="9" spans="1:21" ht="75" x14ac:dyDescent="0.25">
      <c r="A9" s="238" t="s">
        <v>3</v>
      </c>
      <c r="B9" s="239" t="s">
        <v>273</v>
      </c>
      <c r="C9" s="107" t="s">
        <v>347</v>
      </c>
      <c r="D9" s="185" t="s">
        <v>61</v>
      </c>
      <c r="E9" s="185" t="s">
        <v>69</v>
      </c>
      <c r="F9" s="185" t="s">
        <v>62</v>
      </c>
      <c r="G9" s="185" t="s">
        <v>7</v>
      </c>
      <c r="H9" s="185" t="s">
        <v>8</v>
      </c>
      <c r="I9" s="185" t="s">
        <v>70</v>
      </c>
      <c r="J9" s="185" t="s">
        <v>71</v>
      </c>
      <c r="K9" s="209" t="s">
        <v>136</v>
      </c>
      <c r="L9" s="30"/>
      <c r="M9" s="30"/>
      <c r="N9" s="30"/>
      <c r="O9" s="30"/>
      <c r="P9" s="30"/>
      <c r="Q9" s="30"/>
    </row>
    <row r="10" spans="1:21" ht="30" x14ac:dyDescent="0.25">
      <c r="A10" s="238">
        <v>1</v>
      </c>
      <c r="B10" s="239"/>
      <c r="C10" s="107">
        <v>2</v>
      </c>
      <c r="D10" s="185">
        <v>3</v>
      </c>
      <c r="E10" s="185">
        <v>4</v>
      </c>
      <c r="F10" s="185">
        <v>5</v>
      </c>
      <c r="G10" s="185" t="s">
        <v>11</v>
      </c>
      <c r="H10" s="185" t="s">
        <v>12</v>
      </c>
      <c r="I10" s="185" t="s">
        <v>13</v>
      </c>
      <c r="J10" s="185" t="s">
        <v>14</v>
      </c>
      <c r="K10" s="237"/>
      <c r="L10" s="30"/>
      <c r="M10" s="30"/>
      <c r="N10" s="30"/>
      <c r="O10" s="30"/>
      <c r="P10" s="30"/>
      <c r="Q10" s="30"/>
    </row>
    <row r="11" spans="1:21" x14ac:dyDescent="0.25">
      <c r="A11" s="240">
        <v>1.2</v>
      </c>
      <c r="B11" s="241">
        <v>40000259</v>
      </c>
      <c r="C11" s="178" t="s">
        <v>511</v>
      </c>
      <c r="D11" s="233" t="s">
        <v>73</v>
      </c>
      <c r="E11" s="314">
        <v>18500</v>
      </c>
      <c r="F11" s="242">
        <v>366.54</v>
      </c>
      <c r="G11" s="243">
        <f t="shared" ref="G11:G23" si="0">F11*9%</f>
        <v>32.988599999999998</v>
      </c>
      <c r="H11" s="243">
        <f t="shared" ref="H11:H23" si="1">F11*9%</f>
        <v>32.988599999999998</v>
      </c>
      <c r="I11" s="243">
        <f t="shared" ref="I11:I23" si="2">F11+G11+H11</f>
        <v>432.51720000000006</v>
      </c>
      <c r="J11" s="243">
        <f>I11*E11</f>
        <v>8001568.2000000011</v>
      </c>
      <c r="K11" s="189" t="s">
        <v>417</v>
      </c>
      <c r="L11" s="96"/>
      <c r="M11" s="35">
        <f>E11*F11*1.18</f>
        <v>8001568.1999999993</v>
      </c>
      <c r="N11" s="30"/>
      <c r="O11" s="35">
        <f>F11*1.18*E11</f>
        <v>8001568.2000000002</v>
      </c>
      <c r="P11" s="16">
        <f>O11-J11</f>
        <v>0</v>
      </c>
      <c r="Q11" s="30"/>
      <c r="T11" s="317">
        <f>E11*F11*1.18</f>
        <v>8001568.1999999993</v>
      </c>
      <c r="U11" s="317">
        <f>J11-T11</f>
        <v>0</v>
      </c>
    </row>
    <row r="12" spans="1:21" x14ac:dyDescent="0.25">
      <c r="A12" s="240">
        <v>1.3</v>
      </c>
      <c r="B12" s="241" t="s">
        <v>460</v>
      </c>
      <c r="C12" s="178" t="s">
        <v>512</v>
      </c>
      <c r="D12" s="217" t="s">
        <v>527</v>
      </c>
      <c r="E12" s="314">
        <v>7000</v>
      </c>
      <c r="F12" s="242">
        <v>921.19</v>
      </c>
      <c r="G12" s="243">
        <f t="shared" si="0"/>
        <v>82.9071</v>
      </c>
      <c r="H12" s="243">
        <f t="shared" si="1"/>
        <v>82.9071</v>
      </c>
      <c r="I12" s="243">
        <f t="shared" si="2"/>
        <v>1087.0042000000001</v>
      </c>
      <c r="J12" s="243">
        <f t="shared" ref="J12:J17" si="3">I12*E12</f>
        <v>7609029.4000000004</v>
      </c>
      <c r="K12" s="213" t="s">
        <v>418</v>
      </c>
      <c r="L12" s="96"/>
      <c r="M12" s="35">
        <f t="shared" ref="M12:M28" si="4">E12*F12*1.18</f>
        <v>7609029.3999999994</v>
      </c>
      <c r="N12" s="30"/>
      <c r="O12" s="35">
        <f t="shared" ref="O12:O28" si="5">F12*1.18*E12</f>
        <v>7609029.4000000004</v>
      </c>
      <c r="P12" s="16">
        <f t="shared" ref="P12:P29" si="6">O12-J12</f>
        <v>0</v>
      </c>
      <c r="Q12" s="30"/>
      <c r="T12" s="317">
        <f t="shared" ref="T12:T28" si="7">E12*F12*1.18</f>
        <v>7609029.3999999994</v>
      </c>
      <c r="U12" s="317">
        <f t="shared" ref="U12:U29" si="8">J12-T12</f>
        <v>0</v>
      </c>
    </row>
    <row r="13" spans="1:21" x14ac:dyDescent="0.25">
      <c r="A13" s="240">
        <v>1.4</v>
      </c>
      <c r="B13" s="241">
        <v>40000250</v>
      </c>
      <c r="C13" s="178" t="s">
        <v>513</v>
      </c>
      <c r="D13" s="233" t="s">
        <v>73</v>
      </c>
      <c r="E13" s="314">
        <v>320.63</v>
      </c>
      <c r="F13" s="242">
        <v>9103.7199999999993</v>
      </c>
      <c r="G13" s="243">
        <f t="shared" si="0"/>
        <v>819.33479999999986</v>
      </c>
      <c r="H13" s="243">
        <f t="shared" si="1"/>
        <v>819.33479999999986</v>
      </c>
      <c r="I13" s="243">
        <f t="shared" si="2"/>
        <v>10742.3896</v>
      </c>
      <c r="J13" s="243">
        <f t="shared" si="3"/>
        <v>3444332.377448</v>
      </c>
      <c r="K13" s="213" t="s">
        <v>419</v>
      </c>
      <c r="L13" s="96"/>
      <c r="M13" s="35">
        <f t="shared" si="4"/>
        <v>3444332.3774479995</v>
      </c>
      <c r="N13" s="30"/>
      <c r="O13" s="35">
        <f t="shared" si="5"/>
        <v>3444332.3774479995</v>
      </c>
      <c r="P13" s="16">
        <f t="shared" si="6"/>
        <v>0</v>
      </c>
      <c r="Q13" s="30"/>
      <c r="T13" s="317">
        <f t="shared" si="7"/>
        <v>3444332.3774479995</v>
      </c>
      <c r="U13" s="317">
        <f t="shared" si="8"/>
        <v>0</v>
      </c>
    </row>
    <row r="14" spans="1:21" x14ac:dyDescent="0.25">
      <c r="A14" s="240">
        <v>1.5</v>
      </c>
      <c r="B14" s="241">
        <v>40000315</v>
      </c>
      <c r="C14" s="178" t="s">
        <v>514</v>
      </c>
      <c r="D14" s="217" t="s">
        <v>32</v>
      </c>
      <c r="E14" s="314">
        <v>22</v>
      </c>
      <c r="F14" s="244">
        <v>63984.42</v>
      </c>
      <c r="G14" s="243">
        <f t="shared" si="0"/>
        <v>5758.5977999999996</v>
      </c>
      <c r="H14" s="243">
        <f t="shared" si="1"/>
        <v>5758.5977999999996</v>
      </c>
      <c r="I14" s="243">
        <f t="shared" si="2"/>
        <v>75501.615600000005</v>
      </c>
      <c r="J14" s="243">
        <f t="shared" si="3"/>
        <v>1661035.5432000002</v>
      </c>
      <c r="K14" s="213" t="s">
        <v>420</v>
      </c>
      <c r="L14" s="96"/>
      <c r="M14" s="35">
        <f t="shared" si="4"/>
        <v>1661035.5432</v>
      </c>
      <c r="N14" s="30"/>
      <c r="O14" s="35">
        <f t="shared" si="5"/>
        <v>1661035.5431999997</v>
      </c>
      <c r="P14" s="16">
        <f t="shared" si="6"/>
        <v>0</v>
      </c>
      <c r="Q14" s="30"/>
      <c r="T14" s="317">
        <f t="shared" si="7"/>
        <v>1661035.5432</v>
      </c>
      <c r="U14" s="317">
        <f t="shared" si="8"/>
        <v>0</v>
      </c>
    </row>
    <row r="15" spans="1:21" ht="19.5" customHeight="1" x14ac:dyDescent="0.25">
      <c r="A15" s="240">
        <v>1.6</v>
      </c>
      <c r="B15" s="241">
        <v>40000251</v>
      </c>
      <c r="C15" s="178" t="s">
        <v>515</v>
      </c>
      <c r="D15" s="233" t="s">
        <v>73</v>
      </c>
      <c r="E15" s="314">
        <v>250</v>
      </c>
      <c r="F15" s="242">
        <v>4152.24</v>
      </c>
      <c r="G15" s="243">
        <f t="shared" si="0"/>
        <v>373.70159999999998</v>
      </c>
      <c r="H15" s="243">
        <f t="shared" si="1"/>
        <v>373.70159999999998</v>
      </c>
      <c r="I15" s="243">
        <f t="shared" si="2"/>
        <v>4899.6432000000004</v>
      </c>
      <c r="J15" s="243">
        <f t="shared" si="3"/>
        <v>1224910.8</v>
      </c>
      <c r="K15" s="245" t="s">
        <v>421</v>
      </c>
      <c r="L15" s="96"/>
      <c r="M15" s="35">
        <f t="shared" si="4"/>
        <v>1224910.8</v>
      </c>
      <c r="N15" s="30"/>
      <c r="O15" s="35">
        <f t="shared" si="5"/>
        <v>1224910.7999999998</v>
      </c>
      <c r="P15" s="16">
        <f t="shared" si="6"/>
        <v>0</v>
      </c>
      <c r="Q15" s="30"/>
      <c r="T15" s="317">
        <f t="shared" si="7"/>
        <v>1224910.8</v>
      </c>
      <c r="U15" s="317">
        <f t="shared" si="8"/>
        <v>0</v>
      </c>
    </row>
    <row r="16" spans="1:21" ht="17.25" customHeight="1" x14ac:dyDescent="0.25">
      <c r="A16" s="240">
        <v>1.7</v>
      </c>
      <c r="B16" s="241">
        <v>40000257</v>
      </c>
      <c r="C16" s="178" t="s">
        <v>516</v>
      </c>
      <c r="D16" s="233" t="s">
        <v>135</v>
      </c>
      <c r="E16" s="314">
        <v>3</v>
      </c>
      <c r="F16" s="242">
        <v>4769624.9622959234</v>
      </c>
      <c r="G16" s="243">
        <f t="shared" si="0"/>
        <v>429266.24660663307</v>
      </c>
      <c r="H16" s="243">
        <f t="shared" si="1"/>
        <v>429266.24660663307</v>
      </c>
      <c r="I16" s="243">
        <f t="shared" si="2"/>
        <v>5628157.4555091895</v>
      </c>
      <c r="J16" s="243">
        <f t="shared" si="3"/>
        <v>16884472.366527569</v>
      </c>
      <c r="K16" s="245" t="s">
        <v>422</v>
      </c>
      <c r="L16" s="96"/>
      <c r="M16" s="35">
        <f t="shared" si="4"/>
        <v>16884472.366527569</v>
      </c>
      <c r="N16" s="30"/>
      <c r="O16" s="35">
        <f t="shared" si="5"/>
        <v>16884472.366527569</v>
      </c>
      <c r="P16" s="16">
        <f t="shared" si="6"/>
        <v>0</v>
      </c>
      <c r="Q16" s="30"/>
      <c r="T16" s="317">
        <f t="shared" si="7"/>
        <v>16884472.366527569</v>
      </c>
      <c r="U16" s="317">
        <f t="shared" si="8"/>
        <v>0</v>
      </c>
    </row>
    <row r="17" spans="1:21" ht="17.25" customHeight="1" x14ac:dyDescent="0.25">
      <c r="A17" s="240">
        <v>1.9</v>
      </c>
      <c r="B17" s="241">
        <v>40000258</v>
      </c>
      <c r="C17" s="178" t="s">
        <v>517</v>
      </c>
      <c r="D17" s="233" t="s">
        <v>135</v>
      </c>
      <c r="E17" s="314">
        <v>1</v>
      </c>
      <c r="F17" s="242">
        <v>1430887.488688777</v>
      </c>
      <c r="G17" s="243">
        <f t="shared" si="0"/>
        <v>128779.87398198992</v>
      </c>
      <c r="H17" s="243">
        <f t="shared" si="1"/>
        <v>128779.87398198992</v>
      </c>
      <c r="I17" s="243">
        <f t="shared" si="2"/>
        <v>1688447.2366527568</v>
      </c>
      <c r="J17" s="243">
        <f t="shared" si="3"/>
        <v>1688447.2366527568</v>
      </c>
      <c r="K17" s="245" t="s">
        <v>423</v>
      </c>
      <c r="L17" s="96"/>
      <c r="M17" s="35">
        <f t="shared" si="4"/>
        <v>1688447.2366527568</v>
      </c>
      <c r="N17" s="30"/>
      <c r="O17" s="35">
        <f t="shared" si="5"/>
        <v>1688447.2366527568</v>
      </c>
      <c r="P17" s="16">
        <f t="shared" si="6"/>
        <v>0</v>
      </c>
      <c r="Q17" s="30"/>
      <c r="T17" s="317">
        <f t="shared" si="7"/>
        <v>1688447.2366527568</v>
      </c>
      <c r="U17" s="317">
        <f t="shared" si="8"/>
        <v>0</v>
      </c>
    </row>
    <row r="18" spans="1:21" ht="16.5" customHeight="1" x14ac:dyDescent="0.25">
      <c r="A18" s="246">
        <v>2.1</v>
      </c>
      <c r="B18" s="241">
        <v>10000169</v>
      </c>
      <c r="C18" s="178" t="s">
        <v>518</v>
      </c>
      <c r="D18" s="233" t="s">
        <v>65</v>
      </c>
      <c r="E18" s="314">
        <v>40</v>
      </c>
      <c r="F18" s="242">
        <f>95392.5*150%</f>
        <v>143088.75</v>
      </c>
      <c r="G18" s="243">
        <f t="shared" si="0"/>
        <v>12877.987499999999</v>
      </c>
      <c r="H18" s="243">
        <f t="shared" si="1"/>
        <v>12877.987499999999</v>
      </c>
      <c r="I18" s="243">
        <f t="shared" si="2"/>
        <v>168844.72499999998</v>
      </c>
      <c r="J18" s="243">
        <f t="shared" ref="J18:J23" si="9">I18*E18</f>
        <v>6753788.9999999991</v>
      </c>
      <c r="K18" s="245" t="s">
        <v>424</v>
      </c>
      <c r="L18" s="97"/>
      <c r="M18" s="35">
        <f t="shared" si="4"/>
        <v>6753789</v>
      </c>
      <c r="N18" s="30"/>
      <c r="O18" s="35">
        <f t="shared" si="5"/>
        <v>6753788.9999999991</v>
      </c>
      <c r="P18" s="16">
        <f t="shared" si="6"/>
        <v>0</v>
      </c>
      <c r="Q18" s="30"/>
      <c r="T18" s="317">
        <f t="shared" si="7"/>
        <v>6753789</v>
      </c>
      <c r="U18" s="317">
        <f t="shared" si="8"/>
        <v>0</v>
      </c>
    </row>
    <row r="19" spans="1:21" ht="18" customHeight="1" x14ac:dyDescent="0.25">
      <c r="A19" s="246">
        <v>2.2000000000000002</v>
      </c>
      <c r="B19" s="241">
        <v>40000252</v>
      </c>
      <c r="C19" s="178" t="s">
        <v>519</v>
      </c>
      <c r="D19" s="233" t="s">
        <v>65</v>
      </c>
      <c r="E19" s="314">
        <v>15</v>
      </c>
      <c r="F19" s="242">
        <v>230000</v>
      </c>
      <c r="G19" s="243">
        <f t="shared" si="0"/>
        <v>20700</v>
      </c>
      <c r="H19" s="243">
        <f t="shared" si="1"/>
        <v>20700</v>
      </c>
      <c r="I19" s="243">
        <f t="shared" si="2"/>
        <v>271400</v>
      </c>
      <c r="J19" s="243">
        <f t="shared" si="9"/>
        <v>4071000</v>
      </c>
      <c r="K19" s="245" t="s">
        <v>425</v>
      </c>
      <c r="L19" s="96"/>
      <c r="M19" s="35">
        <f t="shared" si="4"/>
        <v>4071000</v>
      </c>
      <c r="N19" s="30"/>
      <c r="O19" s="35">
        <f t="shared" si="5"/>
        <v>4071000</v>
      </c>
      <c r="P19" s="16">
        <f t="shared" si="6"/>
        <v>0</v>
      </c>
      <c r="Q19" s="30"/>
      <c r="T19" s="317">
        <f t="shared" si="7"/>
        <v>4071000</v>
      </c>
      <c r="U19" s="317">
        <f t="shared" si="8"/>
        <v>0</v>
      </c>
    </row>
    <row r="20" spans="1:21" ht="18.75" customHeight="1" x14ac:dyDescent="0.25">
      <c r="A20" s="246">
        <v>2.2999999999999998</v>
      </c>
      <c r="B20" s="241">
        <v>40000253</v>
      </c>
      <c r="C20" s="178" t="s">
        <v>520</v>
      </c>
      <c r="D20" s="233" t="s">
        <v>65</v>
      </c>
      <c r="E20" s="314">
        <v>617</v>
      </c>
      <c r="F20" s="242">
        <v>572.3549954755108</v>
      </c>
      <c r="G20" s="243">
        <f t="shared" si="0"/>
        <v>51.511949592795972</v>
      </c>
      <c r="H20" s="243">
        <f t="shared" si="1"/>
        <v>51.511949592795972</v>
      </c>
      <c r="I20" s="243">
        <f t="shared" si="2"/>
        <v>675.37889466110278</v>
      </c>
      <c r="J20" s="243">
        <f t="shared" si="9"/>
        <v>416708.77800590039</v>
      </c>
      <c r="K20" s="245" t="s">
        <v>426</v>
      </c>
      <c r="L20" s="96"/>
      <c r="M20" s="35">
        <f t="shared" si="4"/>
        <v>416708.77800590039</v>
      </c>
      <c r="N20" s="30"/>
      <c r="O20" s="35">
        <f t="shared" si="5"/>
        <v>416708.77800590033</v>
      </c>
      <c r="P20" s="16">
        <f t="shared" si="6"/>
        <v>0</v>
      </c>
      <c r="Q20" s="30"/>
      <c r="T20" s="317">
        <f t="shared" si="7"/>
        <v>416708.77800590039</v>
      </c>
      <c r="U20" s="317">
        <f t="shared" si="8"/>
        <v>0</v>
      </c>
    </row>
    <row r="21" spans="1:21" ht="17.25" customHeight="1" x14ac:dyDescent="0.25">
      <c r="A21" s="246">
        <v>2.4</v>
      </c>
      <c r="B21" s="241">
        <v>40000254</v>
      </c>
      <c r="C21" s="178" t="s">
        <v>521</v>
      </c>
      <c r="D21" s="233" t="s">
        <v>65</v>
      </c>
      <c r="E21" s="314">
        <v>40</v>
      </c>
      <c r="F21" s="242">
        <v>9539.2499245918461</v>
      </c>
      <c r="G21" s="243">
        <f t="shared" si="0"/>
        <v>858.53249321326609</v>
      </c>
      <c r="H21" s="243">
        <f t="shared" si="1"/>
        <v>858.53249321326609</v>
      </c>
      <c r="I21" s="243">
        <f t="shared" si="2"/>
        <v>11256.314911018379</v>
      </c>
      <c r="J21" s="243">
        <f t="shared" si="9"/>
        <v>450252.59644073516</v>
      </c>
      <c r="K21" s="245" t="s">
        <v>427</v>
      </c>
      <c r="L21" s="96"/>
      <c r="M21" s="35">
        <f t="shared" si="4"/>
        <v>450252.5964407351</v>
      </c>
      <c r="N21" s="30"/>
      <c r="O21" s="35">
        <f t="shared" si="5"/>
        <v>450252.59644073516</v>
      </c>
      <c r="P21" s="16">
        <f t="shared" si="6"/>
        <v>0</v>
      </c>
      <c r="Q21" s="30"/>
      <c r="T21" s="317">
        <f t="shared" si="7"/>
        <v>450252.5964407351</v>
      </c>
      <c r="U21" s="317">
        <f t="shared" si="8"/>
        <v>0</v>
      </c>
    </row>
    <row r="22" spans="1:21" ht="17.25" customHeight="1" x14ac:dyDescent="0.25">
      <c r="A22" s="246">
        <v>2.5</v>
      </c>
      <c r="B22" s="241">
        <v>40000255</v>
      </c>
      <c r="C22" s="178" t="s">
        <v>522</v>
      </c>
      <c r="D22" s="233" t="s">
        <v>65</v>
      </c>
      <c r="E22" s="314">
        <v>40</v>
      </c>
      <c r="F22" s="242">
        <v>2861.774977377554</v>
      </c>
      <c r="G22" s="243">
        <f t="shared" si="0"/>
        <v>257.55974796397987</v>
      </c>
      <c r="H22" s="243">
        <f t="shared" si="1"/>
        <v>257.55974796397987</v>
      </c>
      <c r="I22" s="243">
        <f t="shared" si="2"/>
        <v>3376.8944733055141</v>
      </c>
      <c r="J22" s="243">
        <f t="shared" si="9"/>
        <v>135075.77893222056</v>
      </c>
      <c r="K22" s="245" t="s">
        <v>428</v>
      </c>
      <c r="L22" s="96"/>
      <c r="M22" s="35">
        <f t="shared" si="4"/>
        <v>135075.77893222054</v>
      </c>
      <c r="N22" s="30"/>
      <c r="O22" s="35">
        <f t="shared" si="5"/>
        <v>135075.77893222054</v>
      </c>
      <c r="P22" s="16">
        <f t="shared" si="6"/>
        <v>0</v>
      </c>
      <c r="Q22" s="30"/>
      <c r="T22" s="317">
        <f t="shared" si="7"/>
        <v>135075.77893222054</v>
      </c>
      <c r="U22" s="317">
        <f t="shared" si="8"/>
        <v>0</v>
      </c>
    </row>
    <row r="23" spans="1:21" ht="17.25" customHeight="1" x14ac:dyDescent="0.25">
      <c r="A23" s="246">
        <v>3</v>
      </c>
      <c r="B23" s="241">
        <v>40000256</v>
      </c>
      <c r="C23" s="178" t="s">
        <v>523</v>
      </c>
      <c r="D23" s="233" t="s">
        <v>135</v>
      </c>
      <c r="E23" s="314">
        <v>18.5</v>
      </c>
      <c r="F23" s="242">
        <v>23848.124811479618</v>
      </c>
      <c r="G23" s="243">
        <f t="shared" si="0"/>
        <v>2146.3312330331655</v>
      </c>
      <c r="H23" s="243">
        <f t="shared" si="1"/>
        <v>2146.3312330331655</v>
      </c>
      <c r="I23" s="243">
        <f t="shared" si="2"/>
        <v>28140.787277545947</v>
      </c>
      <c r="J23" s="243">
        <f t="shared" si="9"/>
        <v>520604.56463460001</v>
      </c>
      <c r="K23" s="245" t="s">
        <v>408</v>
      </c>
      <c r="L23" s="96"/>
      <c r="M23" s="35">
        <f t="shared" si="4"/>
        <v>520604.56463460001</v>
      </c>
      <c r="N23" s="30"/>
      <c r="O23" s="35">
        <f t="shared" si="5"/>
        <v>520604.56463460001</v>
      </c>
      <c r="P23" s="16">
        <f t="shared" si="6"/>
        <v>0</v>
      </c>
      <c r="Q23" s="30"/>
      <c r="T23" s="317">
        <f t="shared" si="7"/>
        <v>520604.56463460001</v>
      </c>
      <c r="U23" s="317">
        <f t="shared" si="8"/>
        <v>0</v>
      </c>
    </row>
    <row r="24" spans="1:21" x14ac:dyDescent="0.25">
      <c r="A24" s="246">
        <v>4.0999999999999996</v>
      </c>
      <c r="B24" s="241" t="s">
        <v>330</v>
      </c>
      <c r="C24" s="178" t="s">
        <v>524</v>
      </c>
      <c r="D24" s="233" t="s">
        <v>527</v>
      </c>
      <c r="E24" s="314">
        <v>35</v>
      </c>
      <c r="F24" s="242">
        <v>233.97</v>
      </c>
      <c r="G24" s="243">
        <f>F24*9%</f>
        <v>21.057299999999998</v>
      </c>
      <c r="H24" s="243">
        <f>F24*9%</f>
        <v>21.057299999999998</v>
      </c>
      <c r="I24" s="243">
        <f>F24+G24+H24</f>
        <v>276.08460000000002</v>
      </c>
      <c r="J24" s="243">
        <f>I24*E24</f>
        <v>9662.9610000000011</v>
      </c>
      <c r="K24" s="213" t="s">
        <v>417</v>
      </c>
      <c r="L24" s="96"/>
      <c r="M24" s="35">
        <f t="shared" si="4"/>
        <v>9662.9609999999993</v>
      </c>
      <c r="N24" s="30"/>
      <c r="O24" s="35">
        <f t="shared" si="5"/>
        <v>9662.9609999999993</v>
      </c>
      <c r="P24" s="16">
        <f t="shared" si="6"/>
        <v>0</v>
      </c>
      <c r="Q24" s="30"/>
      <c r="T24" s="317">
        <f t="shared" si="7"/>
        <v>9662.9609999999993</v>
      </c>
      <c r="U24" s="317">
        <f t="shared" si="8"/>
        <v>0</v>
      </c>
    </row>
    <row r="25" spans="1:21" x14ac:dyDescent="0.25">
      <c r="A25" s="247">
        <v>4.2</v>
      </c>
      <c r="B25" s="241" t="s">
        <v>331</v>
      </c>
      <c r="C25" s="178" t="s">
        <v>525</v>
      </c>
      <c r="D25" s="233" t="s">
        <v>527</v>
      </c>
      <c r="E25" s="314">
        <v>65</v>
      </c>
      <c r="F25" s="248">
        <v>366.54</v>
      </c>
      <c r="G25" s="249">
        <f>F25*9%</f>
        <v>32.988599999999998</v>
      </c>
      <c r="H25" s="249">
        <f>F25*9%</f>
        <v>32.988599999999998</v>
      </c>
      <c r="I25" s="249">
        <f>F25+G25+H25</f>
        <v>432.51720000000006</v>
      </c>
      <c r="J25" s="249">
        <f>I25*E25</f>
        <v>28113.618000000002</v>
      </c>
      <c r="K25" s="213" t="s">
        <v>467</v>
      </c>
      <c r="L25" s="96"/>
      <c r="M25" s="35">
        <f t="shared" si="4"/>
        <v>28113.618000000002</v>
      </c>
      <c r="N25" s="30"/>
      <c r="O25" s="35">
        <f t="shared" si="5"/>
        <v>28113.617999999999</v>
      </c>
      <c r="P25" s="16">
        <f t="shared" si="6"/>
        <v>0</v>
      </c>
      <c r="Q25" s="30"/>
      <c r="T25" s="317">
        <f t="shared" si="7"/>
        <v>28113.618000000002</v>
      </c>
      <c r="U25" s="317">
        <f t="shared" si="8"/>
        <v>0</v>
      </c>
    </row>
    <row r="26" spans="1:21" x14ac:dyDescent="0.25">
      <c r="A26" s="246">
        <v>4.2</v>
      </c>
      <c r="B26" s="241" t="s">
        <v>462</v>
      </c>
      <c r="C26" s="191" t="s">
        <v>106</v>
      </c>
      <c r="D26" s="233" t="s">
        <v>527</v>
      </c>
      <c r="E26" s="314">
        <v>5</v>
      </c>
      <c r="F26" s="242">
        <v>6377.44</v>
      </c>
      <c r="G26" s="243">
        <f>F26*9%</f>
        <v>573.9695999999999</v>
      </c>
      <c r="H26" s="243">
        <f>F26*9%</f>
        <v>573.9695999999999</v>
      </c>
      <c r="I26" s="243">
        <f>F26+G26+H26</f>
        <v>7525.3791999999994</v>
      </c>
      <c r="J26" s="243">
        <f>I26*E26</f>
        <v>37626.895999999993</v>
      </c>
      <c r="K26" s="213" t="s">
        <v>429</v>
      </c>
      <c r="L26" s="96"/>
      <c r="M26" s="35">
        <f t="shared" si="4"/>
        <v>37626.895999999993</v>
      </c>
      <c r="N26" s="30"/>
      <c r="O26" s="35">
        <f t="shared" si="5"/>
        <v>37626.895999999993</v>
      </c>
      <c r="P26" s="16">
        <f t="shared" si="6"/>
        <v>0</v>
      </c>
      <c r="Q26" s="30"/>
      <c r="T26" s="317">
        <f t="shared" si="7"/>
        <v>37626.895999999993</v>
      </c>
      <c r="U26" s="317">
        <f t="shared" si="8"/>
        <v>0</v>
      </c>
    </row>
    <row r="27" spans="1:21" x14ac:dyDescent="0.25">
      <c r="A27" s="246">
        <v>4.3</v>
      </c>
      <c r="B27" s="241" t="s">
        <v>463</v>
      </c>
      <c r="C27" s="191" t="s">
        <v>107</v>
      </c>
      <c r="D27" s="233" t="s">
        <v>527</v>
      </c>
      <c r="E27" s="314">
        <v>52</v>
      </c>
      <c r="F27" s="242">
        <v>9103.7199999999993</v>
      </c>
      <c r="G27" s="243">
        <f>F27*9%</f>
        <v>819.33479999999986</v>
      </c>
      <c r="H27" s="243">
        <f>F27*9%</f>
        <v>819.33479999999986</v>
      </c>
      <c r="I27" s="243">
        <f>F27+G27+H27</f>
        <v>10742.3896</v>
      </c>
      <c r="J27" s="243">
        <f>I27*E27</f>
        <v>558604.25919999997</v>
      </c>
      <c r="K27" s="213" t="s">
        <v>430</v>
      </c>
      <c r="L27" s="96"/>
      <c r="M27" s="35">
        <f t="shared" si="4"/>
        <v>558604.25919999985</v>
      </c>
      <c r="N27" s="30"/>
      <c r="O27" s="35">
        <f t="shared" si="5"/>
        <v>558604.25919999997</v>
      </c>
      <c r="P27" s="16">
        <f t="shared" si="6"/>
        <v>0</v>
      </c>
      <c r="Q27" s="30"/>
      <c r="T27" s="317">
        <f t="shared" si="7"/>
        <v>558604.25919999985</v>
      </c>
      <c r="U27" s="317">
        <f t="shared" si="8"/>
        <v>0</v>
      </c>
    </row>
    <row r="28" spans="1:21" x14ac:dyDescent="0.25">
      <c r="A28" s="246">
        <v>4.4000000000000004</v>
      </c>
      <c r="B28" s="241" t="s">
        <v>461</v>
      </c>
      <c r="C28" s="178" t="s">
        <v>526</v>
      </c>
      <c r="D28" s="233" t="s">
        <v>32</v>
      </c>
      <c r="E28" s="314">
        <v>2</v>
      </c>
      <c r="F28" s="242">
        <v>63984.42</v>
      </c>
      <c r="G28" s="243">
        <f>F28*9%</f>
        <v>5758.5977999999996</v>
      </c>
      <c r="H28" s="243">
        <f>F28*9%</f>
        <v>5758.5977999999996</v>
      </c>
      <c r="I28" s="243">
        <f>F28+G28+H28</f>
        <v>75501.615600000005</v>
      </c>
      <c r="J28" s="243">
        <f>I28*E28</f>
        <v>151003.23120000001</v>
      </c>
      <c r="K28" s="213" t="s">
        <v>431</v>
      </c>
      <c r="L28" s="96"/>
      <c r="M28" s="35">
        <f t="shared" si="4"/>
        <v>151003.23119999998</v>
      </c>
      <c r="N28" s="30"/>
      <c r="O28" s="35">
        <f t="shared" si="5"/>
        <v>151003.23119999998</v>
      </c>
      <c r="P28" s="16">
        <f t="shared" si="6"/>
        <v>0</v>
      </c>
      <c r="Q28" s="30"/>
      <c r="T28" s="317">
        <f t="shared" si="7"/>
        <v>151003.23119999998</v>
      </c>
      <c r="U28" s="317">
        <f t="shared" si="8"/>
        <v>0</v>
      </c>
    </row>
    <row r="29" spans="1:21" x14ac:dyDescent="0.25">
      <c r="A29" s="183" t="s">
        <v>83</v>
      </c>
      <c r="B29" s="198"/>
      <c r="C29" s="222" t="s">
        <v>108</v>
      </c>
      <c r="D29" s="194"/>
      <c r="E29" s="194"/>
      <c r="F29" s="223">
        <f>SUMPRODUCT(E11:E23*F11:F23)</f>
        <v>44797649.696476094</v>
      </c>
      <c r="G29" s="223">
        <f>SUMPRODUCT(E11:E23*G11:G23)</f>
        <v>4031788.4726828472</v>
      </c>
      <c r="H29" s="223">
        <f>SUMPRODUCT(E11:E23*H11:H23)</f>
        <v>4031788.4726828472</v>
      </c>
      <c r="I29" s="223">
        <f>SUMPRODUCT(E11:E23*I11:I23)</f>
        <v>52861226.641841777</v>
      </c>
      <c r="J29" s="250">
        <f>SUM(J11:J28)</f>
        <v>53646237.60724178</v>
      </c>
      <c r="K29" s="189"/>
      <c r="L29" s="96"/>
      <c r="M29" s="41">
        <f>SUM(M11:M28)</f>
        <v>53646237.60724178</v>
      </c>
      <c r="N29" s="35"/>
      <c r="O29" s="35">
        <f>SUM(O11:O28)</f>
        <v>53646237.60724178</v>
      </c>
      <c r="P29" s="30">
        <f t="shared" si="6"/>
        <v>0</v>
      </c>
      <c r="Q29" s="30"/>
      <c r="T29" s="317">
        <f>SUM(T11:T28)</f>
        <v>53646237.60724178</v>
      </c>
      <c r="U29" s="317">
        <f t="shared" si="8"/>
        <v>0</v>
      </c>
    </row>
    <row r="30" spans="1:21" x14ac:dyDescent="0.25">
      <c r="A30" s="42"/>
      <c r="B30" s="42"/>
      <c r="C30" s="42"/>
      <c r="D30" s="252"/>
      <c r="E30" s="42"/>
      <c r="F30" s="42"/>
      <c r="G30" s="42"/>
      <c r="H30" s="42"/>
      <c r="I30" s="42"/>
      <c r="J30" s="42"/>
      <c r="K30" s="42"/>
      <c r="L30" s="42"/>
      <c r="M30" s="42"/>
      <c r="N30" s="42"/>
      <c r="O30" s="42"/>
      <c r="P30" s="42"/>
      <c r="Q30" s="42"/>
    </row>
  </sheetData>
  <mergeCells count="6">
    <mergeCell ref="D6:K6"/>
    <mergeCell ref="A1:K1"/>
    <mergeCell ref="A2:K2"/>
    <mergeCell ref="A3:K3"/>
    <mergeCell ref="A4:K4"/>
    <mergeCell ref="A5:K5"/>
  </mergeCells>
  <dataValidations count="1">
    <dataValidation allowBlank="1" showInputMessage="1" showErrorMessage="1" prompt="Enter numeric values only" sqref="F29:I29 F8:J8"/>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57"/>
  <sheetViews>
    <sheetView workbookViewId="0">
      <selection activeCell="C6" sqref="C6"/>
    </sheetView>
  </sheetViews>
  <sheetFormatPr defaultRowHeight="15" x14ac:dyDescent="0.25"/>
  <cols>
    <col min="1" max="1" width="7.28515625" customWidth="1"/>
    <col min="2" max="2" width="12.85546875" customWidth="1"/>
    <col min="3" max="3" width="47.5703125" bestFit="1" customWidth="1"/>
    <col min="4" max="4" width="7.5703125" customWidth="1"/>
    <col min="5" max="5" width="7.5703125" style="298" customWidth="1"/>
    <col min="6" max="6" width="21.7109375" customWidth="1"/>
    <col min="7" max="8" width="19.28515625" customWidth="1"/>
    <col min="9" max="9" width="20" customWidth="1"/>
    <col min="10" max="10" width="21.28515625" customWidth="1"/>
    <col min="11" max="11" width="18.42578125" bestFit="1" customWidth="1"/>
    <col min="13" max="13" width="11.140625" bestFit="1" customWidth="1"/>
    <col min="15" max="15" width="14.28515625" bestFit="1" customWidth="1"/>
    <col min="16" max="16" width="13.85546875" bestFit="1" customWidth="1"/>
    <col min="18" max="18" width="11.7109375" customWidth="1"/>
    <col min="22" max="22" width="14.28515625" bestFit="1" customWidth="1"/>
  </cols>
  <sheetData>
    <row r="1" spans="1:23" ht="21" x14ac:dyDescent="0.25">
      <c r="A1" s="346" t="s">
        <v>0</v>
      </c>
      <c r="B1" s="347"/>
      <c r="C1" s="348"/>
      <c r="D1" s="348"/>
      <c r="E1" s="348"/>
      <c r="F1" s="348"/>
      <c r="G1" s="348"/>
      <c r="H1" s="348"/>
      <c r="I1" s="348"/>
      <c r="J1" s="349"/>
      <c r="K1" s="106"/>
      <c r="L1" s="1"/>
      <c r="M1" s="1"/>
      <c r="N1" s="1"/>
      <c r="O1" s="1"/>
      <c r="P1" s="1"/>
    </row>
    <row r="2" spans="1:23" ht="45.75" customHeight="1" x14ac:dyDescent="0.25">
      <c r="A2" s="350" t="s">
        <v>127</v>
      </c>
      <c r="B2" s="351"/>
      <c r="C2" s="352"/>
      <c r="D2" s="352"/>
      <c r="E2" s="352"/>
      <c r="F2" s="352"/>
      <c r="G2" s="352"/>
      <c r="H2" s="352"/>
      <c r="I2" s="352"/>
      <c r="J2" s="353"/>
      <c r="K2" s="107"/>
      <c r="L2" s="1"/>
      <c r="M2" s="1"/>
      <c r="N2" s="1"/>
      <c r="O2" s="1"/>
      <c r="P2" s="1"/>
    </row>
    <row r="3" spans="1:23" ht="15.75" x14ac:dyDescent="0.25">
      <c r="A3" s="108" t="s">
        <v>1</v>
      </c>
      <c r="B3" s="109"/>
      <c r="C3" s="110" t="s">
        <v>2</v>
      </c>
      <c r="D3" s="102"/>
      <c r="E3" s="290"/>
      <c r="F3" s="102"/>
      <c r="G3" s="102"/>
      <c r="H3" s="102"/>
      <c r="I3" s="102"/>
      <c r="J3" s="102"/>
      <c r="K3" s="111"/>
      <c r="L3" s="1"/>
      <c r="M3" s="1"/>
      <c r="N3" s="1"/>
      <c r="O3" s="1"/>
      <c r="P3" s="1"/>
    </row>
    <row r="4" spans="1:23" ht="75" x14ac:dyDescent="0.25">
      <c r="A4" s="112" t="s">
        <v>3</v>
      </c>
      <c r="B4" s="113" t="s">
        <v>272</v>
      </c>
      <c r="C4" s="112" t="s">
        <v>128</v>
      </c>
      <c r="D4" s="107" t="s">
        <v>4</v>
      </c>
      <c r="E4" s="284" t="s">
        <v>5</v>
      </c>
      <c r="F4" s="107" t="s">
        <v>6</v>
      </c>
      <c r="G4" s="107" t="s">
        <v>7</v>
      </c>
      <c r="H4" s="107" t="s">
        <v>8</v>
      </c>
      <c r="I4" s="114" t="s">
        <v>9</v>
      </c>
      <c r="J4" s="114" t="s">
        <v>10</v>
      </c>
      <c r="K4" s="111"/>
      <c r="L4" s="1"/>
      <c r="M4" s="1"/>
      <c r="N4" s="1"/>
      <c r="O4" s="1"/>
      <c r="P4" s="1"/>
    </row>
    <row r="5" spans="1:23" ht="30" x14ac:dyDescent="0.25">
      <c r="A5" s="112">
        <v>1</v>
      </c>
      <c r="B5" s="115"/>
      <c r="C5" s="112">
        <v>2</v>
      </c>
      <c r="D5" s="112">
        <v>3</v>
      </c>
      <c r="E5" s="291">
        <v>4</v>
      </c>
      <c r="F5" s="112">
        <v>5</v>
      </c>
      <c r="G5" s="112" t="s">
        <v>11</v>
      </c>
      <c r="H5" s="112" t="s">
        <v>12</v>
      </c>
      <c r="I5" s="112" t="s">
        <v>13</v>
      </c>
      <c r="J5" s="112" t="s">
        <v>14</v>
      </c>
      <c r="K5" s="111"/>
      <c r="L5" s="1"/>
      <c r="M5" s="1"/>
      <c r="N5" s="1"/>
      <c r="O5" s="1"/>
      <c r="P5" s="1"/>
    </row>
    <row r="6" spans="1:23" ht="15.75" x14ac:dyDescent="0.25">
      <c r="A6" s="127">
        <v>1</v>
      </c>
      <c r="B6" s="116" t="s">
        <v>543</v>
      </c>
      <c r="C6" s="149" t="s">
        <v>473</v>
      </c>
      <c r="D6" s="118" t="s">
        <v>15</v>
      </c>
      <c r="E6" s="285">
        <v>6</v>
      </c>
      <c r="F6" s="119">
        <v>232701.42</v>
      </c>
      <c r="G6" s="102">
        <f>F6*9%</f>
        <v>20943.127800000002</v>
      </c>
      <c r="H6" s="102">
        <f>F6*9%</f>
        <v>20943.127800000002</v>
      </c>
      <c r="I6" s="102">
        <f>F6+G6+H6</f>
        <v>274587.67560000002</v>
      </c>
      <c r="J6" s="102">
        <f>I6*E6</f>
        <v>1647526.0536000002</v>
      </c>
      <c r="K6" s="111" t="s">
        <v>16</v>
      </c>
      <c r="L6" s="92"/>
      <c r="M6" s="1"/>
      <c r="N6" s="1"/>
      <c r="O6" s="3">
        <f>E6*F6*1.18</f>
        <v>1647526.0536</v>
      </c>
      <c r="P6" s="3">
        <f>O6-J6</f>
        <v>0</v>
      </c>
      <c r="V6" s="317">
        <f>E6*F6*1.18</f>
        <v>1647526.0536</v>
      </c>
      <c r="W6" s="317">
        <f>V6-J6</f>
        <v>0</v>
      </c>
    </row>
    <row r="7" spans="1:23" ht="15.75" x14ac:dyDescent="0.25">
      <c r="A7" s="118">
        <v>2</v>
      </c>
      <c r="B7" s="116" t="s">
        <v>297</v>
      </c>
      <c r="C7" s="140" t="s">
        <v>544</v>
      </c>
      <c r="D7" s="118" t="s">
        <v>18</v>
      </c>
      <c r="E7" s="283">
        <v>2</v>
      </c>
      <c r="F7" s="119">
        <v>231941.65</v>
      </c>
      <c r="G7" s="102">
        <f t="shared" ref="G7:G13" si="0">F7*9%</f>
        <v>20874.748499999998</v>
      </c>
      <c r="H7" s="102">
        <f t="shared" ref="H7:H13" si="1">F7*9%</f>
        <v>20874.748499999998</v>
      </c>
      <c r="I7" s="102">
        <f t="shared" ref="I7:I13" si="2">F7+G7+H7</f>
        <v>273691.147</v>
      </c>
      <c r="J7" s="102">
        <f t="shared" ref="J7:J13" si="3">I7*E7</f>
        <v>547382.29399999999</v>
      </c>
      <c r="K7" s="111" t="s">
        <v>19</v>
      </c>
      <c r="L7" s="92"/>
      <c r="M7" s="1"/>
      <c r="N7" s="1"/>
      <c r="O7" s="3">
        <f>E7*F7*1.18</f>
        <v>547382.29399999999</v>
      </c>
      <c r="P7" s="3">
        <f t="shared" ref="P7:P42" si="4">O7-J7</f>
        <v>0</v>
      </c>
      <c r="V7" s="317">
        <f t="shared" ref="V7:V54" si="5">E7*F7*1.18</f>
        <v>547382.29399999999</v>
      </c>
      <c r="W7" s="317">
        <f t="shared" ref="W7:W55" si="6">V7-J7</f>
        <v>0</v>
      </c>
    </row>
    <row r="8" spans="1:23" ht="18.75" customHeight="1" x14ac:dyDescent="0.25">
      <c r="A8" s="122">
        <v>3</v>
      </c>
      <c r="B8" s="152">
        <v>1000000377</v>
      </c>
      <c r="C8" s="140" t="s">
        <v>547</v>
      </c>
      <c r="D8" s="118" t="s">
        <v>18</v>
      </c>
      <c r="E8" s="292">
        <v>1</v>
      </c>
      <c r="F8" s="124">
        <v>267414.28999999998</v>
      </c>
      <c r="G8" s="102">
        <f t="shared" si="0"/>
        <v>24067.286099999998</v>
      </c>
      <c r="H8" s="102">
        <f t="shared" si="1"/>
        <v>24067.286099999998</v>
      </c>
      <c r="I8" s="102">
        <f t="shared" si="2"/>
        <v>315548.86219999997</v>
      </c>
      <c r="J8" s="102">
        <f t="shared" si="3"/>
        <v>315548.86219999997</v>
      </c>
      <c r="K8" s="99" t="s">
        <v>271</v>
      </c>
      <c r="L8" s="92"/>
      <c r="M8" s="1"/>
      <c r="N8" s="1"/>
      <c r="O8" s="3">
        <f>E8*F8*1.18</f>
        <v>315548.86219999997</v>
      </c>
      <c r="P8" s="3">
        <f t="shared" ref="P8" si="7">O8-J8</f>
        <v>0</v>
      </c>
      <c r="V8" s="317">
        <f t="shared" si="5"/>
        <v>315548.86219999997</v>
      </c>
      <c r="W8" s="317">
        <f t="shared" si="6"/>
        <v>0</v>
      </c>
    </row>
    <row r="9" spans="1:23" ht="15.75" x14ac:dyDescent="0.25">
      <c r="A9" s="127">
        <v>4</v>
      </c>
      <c r="B9" s="116" t="s">
        <v>298</v>
      </c>
      <c r="C9" s="140" t="s">
        <v>545</v>
      </c>
      <c r="D9" s="118" t="s">
        <v>18</v>
      </c>
      <c r="E9" s="283">
        <v>2</v>
      </c>
      <c r="F9" s="119">
        <v>534828.57999999996</v>
      </c>
      <c r="G9" s="102">
        <f t="shared" si="0"/>
        <v>48134.572199999995</v>
      </c>
      <c r="H9" s="102">
        <f t="shared" si="1"/>
        <v>48134.572199999995</v>
      </c>
      <c r="I9" s="102">
        <f t="shared" si="2"/>
        <v>631097.72439999995</v>
      </c>
      <c r="J9" s="102">
        <f t="shared" si="3"/>
        <v>1262195.4487999999</v>
      </c>
      <c r="K9" s="111" t="s">
        <v>20</v>
      </c>
      <c r="L9" s="92"/>
      <c r="M9" s="1"/>
      <c r="N9" s="1"/>
      <c r="O9" s="3">
        <f t="shared" ref="O9:O17" si="8">E9*F9*1.18</f>
        <v>1262195.4487999999</v>
      </c>
      <c r="P9" s="3">
        <f t="shared" si="4"/>
        <v>0</v>
      </c>
      <c r="V9" s="317">
        <f t="shared" si="5"/>
        <v>1262195.4487999999</v>
      </c>
      <c r="W9" s="317">
        <f t="shared" si="6"/>
        <v>0</v>
      </c>
    </row>
    <row r="10" spans="1:23" ht="15.75" x14ac:dyDescent="0.25">
      <c r="A10" s="118">
        <v>5</v>
      </c>
      <c r="B10" s="123" t="s">
        <v>299</v>
      </c>
      <c r="C10" s="117" t="s">
        <v>546</v>
      </c>
      <c r="D10" s="118" t="s">
        <v>15</v>
      </c>
      <c r="E10" s="283">
        <v>6</v>
      </c>
      <c r="F10" s="119">
        <v>121516.36</v>
      </c>
      <c r="G10" s="102">
        <f t="shared" si="0"/>
        <v>10936.472399999999</v>
      </c>
      <c r="H10" s="102">
        <f t="shared" si="1"/>
        <v>10936.472399999999</v>
      </c>
      <c r="I10" s="102">
        <f t="shared" si="2"/>
        <v>143389.30480000001</v>
      </c>
      <c r="J10" s="102">
        <f t="shared" si="3"/>
        <v>860335.82880000002</v>
      </c>
      <c r="K10" s="111" t="s">
        <v>21</v>
      </c>
      <c r="L10" s="92"/>
      <c r="M10" s="1"/>
      <c r="N10" s="1"/>
      <c r="O10" s="3">
        <f t="shared" si="8"/>
        <v>860335.82880000002</v>
      </c>
      <c r="P10" s="3">
        <f t="shared" si="4"/>
        <v>0</v>
      </c>
      <c r="V10" s="317">
        <f t="shared" si="5"/>
        <v>860335.82880000002</v>
      </c>
      <c r="W10" s="317">
        <f t="shared" si="6"/>
        <v>0</v>
      </c>
    </row>
    <row r="11" spans="1:23" ht="15.75" x14ac:dyDescent="0.25">
      <c r="A11" s="122">
        <v>6</v>
      </c>
      <c r="B11" s="116" t="s">
        <v>300</v>
      </c>
      <c r="C11" s="149" t="s">
        <v>471</v>
      </c>
      <c r="D11" s="118" t="s">
        <v>15</v>
      </c>
      <c r="E11" s="285">
        <v>6</v>
      </c>
      <c r="F11" s="119">
        <v>29179.14</v>
      </c>
      <c r="G11" s="102">
        <f t="shared" si="0"/>
        <v>2626.1225999999997</v>
      </c>
      <c r="H11" s="102">
        <f t="shared" si="1"/>
        <v>2626.1225999999997</v>
      </c>
      <c r="I11" s="102">
        <f t="shared" si="2"/>
        <v>34431.385199999997</v>
      </c>
      <c r="J11" s="102">
        <f t="shared" si="3"/>
        <v>206588.3112</v>
      </c>
      <c r="K11" s="111" t="s">
        <v>22</v>
      </c>
      <c r="L11" s="92"/>
      <c r="M11" s="1"/>
      <c r="N11" s="1"/>
      <c r="O11" s="3">
        <f t="shared" si="8"/>
        <v>206588.3112</v>
      </c>
      <c r="P11" s="3">
        <f t="shared" si="4"/>
        <v>0</v>
      </c>
      <c r="V11" s="317">
        <f t="shared" si="5"/>
        <v>206588.3112</v>
      </c>
      <c r="W11" s="317">
        <f t="shared" si="6"/>
        <v>0</v>
      </c>
    </row>
    <row r="12" spans="1:23" ht="15.75" x14ac:dyDescent="0.25">
      <c r="A12" s="127">
        <v>7</v>
      </c>
      <c r="B12" s="116" t="s">
        <v>301</v>
      </c>
      <c r="C12" s="120" t="s">
        <v>23</v>
      </c>
      <c r="D12" s="118" t="s">
        <v>15</v>
      </c>
      <c r="E12" s="293">
        <v>6</v>
      </c>
      <c r="F12" s="119">
        <v>11790.512906795522</v>
      </c>
      <c r="G12" s="102">
        <f t="shared" si="0"/>
        <v>1061.1461616115969</v>
      </c>
      <c r="H12" s="102">
        <f t="shared" si="1"/>
        <v>1061.1461616115969</v>
      </c>
      <c r="I12" s="102">
        <f t="shared" si="2"/>
        <v>13912.805230018717</v>
      </c>
      <c r="J12" s="102">
        <f t="shared" si="3"/>
        <v>83476.8313801123</v>
      </c>
      <c r="K12" s="111" t="s">
        <v>24</v>
      </c>
      <c r="L12" s="92"/>
      <c r="M12" s="1"/>
      <c r="N12" s="1"/>
      <c r="O12" s="3">
        <f t="shared" si="8"/>
        <v>83476.8313801123</v>
      </c>
      <c r="P12" s="3">
        <f t="shared" si="4"/>
        <v>0</v>
      </c>
      <c r="V12" s="317">
        <f t="shared" si="5"/>
        <v>83476.8313801123</v>
      </c>
      <c r="W12" s="317">
        <f t="shared" si="6"/>
        <v>0</v>
      </c>
    </row>
    <row r="13" spans="1:23" ht="15.75" x14ac:dyDescent="0.25">
      <c r="A13" s="118">
        <v>8</v>
      </c>
      <c r="B13" s="140">
        <v>1000000602</v>
      </c>
      <c r="C13" s="149" t="s">
        <v>472</v>
      </c>
      <c r="D13" s="118" t="s">
        <v>15</v>
      </c>
      <c r="E13" s="293">
        <v>2</v>
      </c>
      <c r="F13" s="119">
        <v>571890.4</v>
      </c>
      <c r="G13" s="102">
        <f t="shared" si="0"/>
        <v>51470.135999999999</v>
      </c>
      <c r="H13" s="102">
        <f t="shared" si="1"/>
        <v>51470.135999999999</v>
      </c>
      <c r="I13" s="102">
        <f t="shared" si="2"/>
        <v>674830.67200000002</v>
      </c>
      <c r="J13" s="102">
        <f t="shared" si="3"/>
        <v>1349661.344</v>
      </c>
      <c r="K13" s="111" t="s">
        <v>25</v>
      </c>
      <c r="L13" s="92"/>
      <c r="M13" s="1"/>
      <c r="N13" s="1"/>
      <c r="O13" s="3">
        <f t="shared" si="8"/>
        <v>1349661.344</v>
      </c>
      <c r="P13" s="3">
        <f t="shared" si="4"/>
        <v>0</v>
      </c>
      <c r="V13" s="317">
        <f t="shared" si="5"/>
        <v>1349661.344</v>
      </c>
      <c r="W13" s="317">
        <f t="shared" si="6"/>
        <v>0</v>
      </c>
    </row>
    <row r="14" spans="1:23" ht="15.75" x14ac:dyDescent="0.25">
      <c r="A14" s="122">
        <v>9</v>
      </c>
      <c r="B14" s="116" t="s">
        <v>294</v>
      </c>
      <c r="C14" s="126" t="s">
        <v>468</v>
      </c>
      <c r="D14" s="127" t="s">
        <v>15</v>
      </c>
      <c r="E14" s="293">
        <v>180</v>
      </c>
      <c r="F14" s="119">
        <v>720.04</v>
      </c>
      <c r="G14" s="102">
        <f>F14*9%</f>
        <v>64.803599999999989</v>
      </c>
      <c r="H14" s="102">
        <f>F14*9%</f>
        <v>64.803599999999989</v>
      </c>
      <c r="I14" s="102">
        <f>F14+G14+H14</f>
        <v>849.64719999999988</v>
      </c>
      <c r="J14" s="102">
        <f>I14*E14</f>
        <v>152936.49599999998</v>
      </c>
      <c r="K14" s="128" t="s">
        <v>26</v>
      </c>
      <c r="L14" s="93"/>
      <c r="M14" s="5">
        <f>(18*10)+(180*5%)</f>
        <v>189</v>
      </c>
      <c r="N14" s="5"/>
      <c r="O14" s="3">
        <f t="shared" si="8"/>
        <v>152936.49599999998</v>
      </c>
      <c r="P14" s="3">
        <f t="shared" si="4"/>
        <v>0</v>
      </c>
      <c r="V14" s="317">
        <f t="shared" si="5"/>
        <v>152936.49599999998</v>
      </c>
      <c r="W14" s="317">
        <f t="shared" si="6"/>
        <v>0</v>
      </c>
    </row>
    <row r="15" spans="1:23" ht="15.75" x14ac:dyDescent="0.25">
      <c r="A15" s="127">
        <v>10</v>
      </c>
      <c r="B15" s="116" t="s">
        <v>295</v>
      </c>
      <c r="C15" s="126" t="s">
        <v>469</v>
      </c>
      <c r="D15" s="118" t="s">
        <v>15</v>
      </c>
      <c r="E15" s="293">
        <v>85</v>
      </c>
      <c r="F15" s="119">
        <v>668.53</v>
      </c>
      <c r="G15" s="102">
        <f>F15*9%</f>
        <v>60.167699999999996</v>
      </c>
      <c r="H15" s="102">
        <f>F15*9%</f>
        <v>60.167699999999996</v>
      </c>
      <c r="I15" s="102">
        <f>F15+G15+H15</f>
        <v>788.86539999999991</v>
      </c>
      <c r="J15" s="102">
        <f>I15*E15</f>
        <v>67053.558999999994</v>
      </c>
      <c r="K15" s="128" t="s">
        <v>27</v>
      </c>
      <c r="L15" s="93"/>
      <c r="M15" s="94">
        <f>(9*9)+(81*5%)</f>
        <v>85.05</v>
      </c>
      <c r="N15" s="5"/>
      <c r="O15" s="3">
        <f t="shared" si="8"/>
        <v>67053.558999999994</v>
      </c>
      <c r="P15" s="3">
        <f t="shared" si="4"/>
        <v>0</v>
      </c>
      <c r="V15" s="317">
        <f t="shared" si="5"/>
        <v>67053.558999999994</v>
      </c>
      <c r="W15" s="317">
        <f t="shared" si="6"/>
        <v>0</v>
      </c>
    </row>
    <row r="16" spans="1:23" ht="15.75" x14ac:dyDescent="0.25">
      <c r="A16" s="118">
        <v>11</v>
      </c>
      <c r="B16" s="123" t="s">
        <v>296</v>
      </c>
      <c r="C16" s="120" t="s">
        <v>28</v>
      </c>
      <c r="D16" s="118" t="s">
        <v>447</v>
      </c>
      <c r="E16" s="293">
        <v>0.45</v>
      </c>
      <c r="F16" s="119">
        <v>428317.61</v>
      </c>
      <c r="G16" s="101">
        <f>F16*9%</f>
        <v>38548.584899999994</v>
      </c>
      <c r="H16" s="102">
        <f>F16*9%</f>
        <v>38548.584899999994</v>
      </c>
      <c r="I16" s="102">
        <f>F16+G16+H16</f>
        <v>505414.77980000002</v>
      </c>
      <c r="J16" s="102">
        <f>I16*E16</f>
        <v>227436.65091000003</v>
      </c>
      <c r="K16" s="111" t="s">
        <v>30</v>
      </c>
      <c r="L16" s="92"/>
      <c r="M16" s="1"/>
      <c r="N16" s="1"/>
      <c r="O16" s="3">
        <f t="shared" si="8"/>
        <v>227436.65090999997</v>
      </c>
      <c r="P16" s="3">
        <f t="shared" si="4"/>
        <v>0</v>
      </c>
      <c r="Q16" t="s">
        <v>131</v>
      </c>
      <c r="V16" s="317">
        <f t="shared" si="5"/>
        <v>227436.65090999997</v>
      </c>
      <c r="W16" s="317">
        <f t="shared" si="6"/>
        <v>0</v>
      </c>
    </row>
    <row r="17" spans="1:23" ht="15.75" x14ac:dyDescent="0.25">
      <c r="A17" s="122">
        <v>12</v>
      </c>
      <c r="B17" s="145">
        <v>1000000017</v>
      </c>
      <c r="C17" s="120" t="s">
        <v>129</v>
      </c>
      <c r="D17" s="118" t="s">
        <v>447</v>
      </c>
      <c r="E17" s="293">
        <v>0.45</v>
      </c>
      <c r="F17" s="119">
        <v>363162.06</v>
      </c>
      <c r="G17" s="102">
        <f>F17*9%</f>
        <v>32684.5854</v>
      </c>
      <c r="H17" s="102">
        <f>F17*9%</f>
        <v>32684.5854</v>
      </c>
      <c r="I17" s="102">
        <f>F17+G17+H17</f>
        <v>428531.23079999996</v>
      </c>
      <c r="J17" s="102">
        <f>I17*E17</f>
        <v>192839.05385999999</v>
      </c>
      <c r="K17" s="111" t="s">
        <v>448</v>
      </c>
      <c r="L17" s="92"/>
      <c r="M17" s="1"/>
      <c r="N17" s="1"/>
      <c r="O17" s="3">
        <f t="shared" si="8"/>
        <v>192839.05385999999</v>
      </c>
      <c r="P17" s="3">
        <f t="shared" si="4"/>
        <v>0</v>
      </c>
      <c r="Q17" t="s">
        <v>130</v>
      </c>
      <c r="V17" s="317">
        <f t="shared" si="5"/>
        <v>192839.05385999999</v>
      </c>
      <c r="W17" s="317">
        <f t="shared" si="6"/>
        <v>0</v>
      </c>
    </row>
    <row r="18" spans="1:23" ht="15.75" x14ac:dyDescent="0.25">
      <c r="A18" s="127">
        <v>13</v>
      </c>
      <c r="B18" s="150">
        <v>3000004071</v>
      </c>
      <c r="C18" s="149" t="s">
        <v>474</v>
      </c>
      <c r="D18" s="129" t="s">
        <v>444</v>
      </c>
      <c r="E18" s="283">
        <v>2</v>
      </c>
      <c r="F18" s="101">
        <v>300000</v>
      </c>
      <c r="G18" s="130">
        <f>F18*9%</f>
        <v>27000</v>
      </c>
      <c r="H18" s="130">
        <f>F18*9%</f>
        <v>27000</v>
      </c>
      <c r="I18" s="130">
        <f t="shared" ref="I18" si="9">F18+G18+H18</f>
        <v>354000</v>
      </c>
      <c r="J18" s="130">
        <f t="shared" ref="J18" si="10">I18*E18</f>
        <v>708000</v>
      </c>
      <c r="K18" s="131" t="s">
        <v>445</v>
      </c>
      <c r="L18" s="1"/>
      <c r="M18" s="1"/>
      <c r="N18" s="1"/>
      <c r="O18" s="3">
        <f t="shared" ref="O18" si="11">E18*F18*1.18</f>
        <v>708000</v>
      </c>
      <c r="P18" s="3">
        <f t="shared" si="4"/>
        <v>0</v>
      </c>
      <c r="V18" s="317">
        <f t="shared" si="5"/>
        <v>708000</v>
      </c>
      <c r="W18" s="317">
        <f t="shared" si="6"/>
        <v>0</v>
      </c>
    </row>
    <row r="19" spans="1:23" ht="15.75" x14ac:dyDescent="0.25">
      <c r="A19" s="118">
        <v>14</v>
      </c>
      <c r="B19" s="151" t="s">
        <v>302</v>
      </c>
      <c r="C19" s="149" t="s">
        <v>475</v>
      </c>
      <c r="D19" s="127" t="s">
        <v>15</v>
      </c>
      <c r="E19" s="293">
        <v>4</v>
      </c>
      <c r="F19" s="119">
        <v>236.77</v>
      </c>
      <c r="G19" s="102">
        <f t="shared" ref="G19" si="12">F19*9%</f>
        <v>21.3093</v>
      </c>
      <c r="H19" s="102">
        <f t="shared" ref="H19" si="13">F19*9%</f>
        <v>21.3093</v>
      </c>
      <c r="I19" s="102">
        <f t="shared" ref="I19" si="14">F19+G19+H19</f>
        <v>279.3886</v>
      </c>
      <c r="J19" s="102">
        <f t="shared" ref="J19:J32" si="15">I19*E19</f>
        <v>1117.5544</v>
      </c>
      <c r="K19" s="111" t="s">
        <v>31</v>
      </c>
      <c r="L19" s="92"/>
      <c r="M19" s="1"/>
      <c r="N19" s="1"/>
      <c r="O19" s="3">
        <f t="shared" ref="O19:O40" si="16">E19*F19*1.18</f>
        <v>1117.5544</v>
      </c>
      <c r="P19" s="3">
        <f t="shared" si="4"/>
        <v>0</v>
      </c>
      <c r="V19" s="317">
        <f t="shared" si="5"/>
        <v>1117.5544</v>
      </c>
      <c r="W19" s="317">
        <f t="shared" si="6"/>
        <v>0</v>
      </c>
    </row>
    <row r="20" spans="1:23" ht="18" customHeight="1" x14ac:dyDescent="0.25">
      <c r="A20" s="122">
        <v>15</v>
      </c>
      <c r="B20" s="150" t="s">
        <v>291</v>
      </c>
      <c r="C20" s="149" t="s">
        <v>476</v>
      </c>
      <c r="D20" s="118" t="s">
        <v>446</v>
      </c>
      <c r="E20" s="293">
        <v>0.5</v>
      </c>
      <c r="F20" s="155">
        <v>485636.39</v>
      </c>
      <c r="G20" s="102">
        <f t="shared" ref="G20:G32" si="17">F20*9%</f>
        <v>43707.275099999999</v>
      </c>
      <c r="H20" s="102">
        <f t="shared" ref="H20:H32" si="18">F20*9%</f>
        <v>43707.275099999999</v>
      </c>
      <c r="I20" s="102">
        <f t="shared" ref="I20:I32" si="19">F20+G20+H20</f>
        <v>573050.94019999995</v>
      </c>
      <c r="J20" s="102">
        <f t="shared" si="15"/>
        <v>286525.47009999998</v>
      </c>
      <c r="K20" s="132" t="s">
        <v>33</v>
      </c>
      <c r="L20" s="92"/>
      <c r="M20" s="1"/>
      <c r="N20" s="1"/>
      <c r="O20" s="3">
        <f t="shared" si="16"/>
        <v>286525.47009999998</v>
      </c>
      <c r="P20" s="3">
        <f t="shared" si="4"/>
        <v>0</v>
      </c>
      <c r="Q20" t="s">
        <v>132</v>
      </c>
      <c r="V20" s="317">
        <f t="shared" si="5"/>
        <v>286525.47009999998</v>
      </c>
      <c r="W20" s="317">
        <f t="shared" si="6"/>
        <v>0</v>
      </c>
    </row>
    <row r="21" spans="1:23" ht="15.75" x14ac:dyDescent="0.25">
      <c r="A21" s="127">
        <v>16</v>
      </c>
      <c r="B21" s="150" t="s">
        <v>292</v>
      </c>
      <c r="C21" s="149" t="s">
        <v>477</v>
      </c>
      <c r="D21" s="118" t="s">
        <v>446</v>
      </c>
      <c r="E21" s="293">
        <v>0.42</v>
      </c>
      <c r="F21" s="155">
        <v>197882.4</v>
      </c>
      <c r="G21" s="102">
        <f t="shared" si="17"/>
        <v>17809.415999999997</v>
      </c>
      <c r="H21" s="102">
        <f t="shared" si="18"/>
        <v>17809.415999999997</v>
      </c>
      <c r="I21" s="102">
        <f t="shared" si="19"/>
        <v>233501.23199999999</v>
      </c>
      <c r="J21" s="102">
        <f t="shared" si="15"/>
        <v>98070.517439999996</v>
      </c>
      <c r="K21" s="132" t="s">
        <v>33</v>
      </c>
      <c r="L21" s="92"/>
      <c r="M21" s="1"/>
      <c r="N21" s="1"/>
      <c r="O21" s="3">
        <f t="shared" si="16"/>
        <v>98070.517439999981</v>
      </c>
      <c r="P21" s="3">
        <f t="shared" si="4"/>
        <v>0</v>
      </c>
      <c r="Q21">
        <f>1000*2.39</f>
        <v>2390</v>
      </c>
      <c r="V21" s="317">
        <f t="shared" si="5"/>
        <v>98070.517439999981</v>
      </c>
      <c r="W21" s="317">
        <f t="shared" si="6"/>
        <v>0</v>
      </c>
    </row>
    <row r="22" spans="1:23" ht="15.75" x14ac:dyDescent="0.25">
      <c r="A22" s="118">
        <v>17</v>
      </c>
      <c r="B22" s="150" t="s">
        <v>293</v>
      </c>
      <c r="C22" s="149" t="s">
        <v>478</v>
      </c>
      <c r="D22" s="127" t="s">
        <v>15</v>
      </c>
      <c r="E22" s="293">
        <v>30</v>
      </c>
      <c r="F22" s="119">
        <v>2280.98</v>
      </c>
      <c r="G22" s="102">
        <f t="shared" si="17"/>
        <v>205.28819999999999</v>
      </c>
      <c r="H22" s="102">
        <f t="shared" si="18"/>
        <v>205.28819999999999</v>
      </c>
      <c r="I22" s="102">
        <f t="shared" si="19"/>
        <v>2691.5563999999999</v>
      </c>
      <c r="J22" s="102">
        <f t="shared" si="15"/>
        <v>80746.691999999995</v>
      </c>
      <c r="K22" s="111" t="s">
        <v>34</v>
      </c>
      <c r="L22" s="92"/>
      <c r="M22" s="1"/>
      <c r="N22" s="1"/>
      <c r="O22" s="3">
        <f t="shared" si="16"/>
        <v>80746.691999999995</v>
      </c>
      <c r="P22" s="3">
        <f t="shared" si="4"/>
        <v>0</v>
      </c>
      <c r="Q22" t="s">
        <v>133</v>
      </c>
      <c r="V22" s="317">
        <f t="shared" si="5"/>
        <v>80746.691999999995</v>
      </c>
      <c r="W22" s="317">
        <f t="shared" si="6"/>
        <v>0</v>
      </c>
    </row>
    <row r="23" spans="1:23" ht="15.75" x14ac:dyDescent="0.25">
      <c r="A23" s="122">
        <v>18</v>
      </c>
      <c r="B23" s="150">
        <v>3000004072</v>
      </c>
      <c r="C23" s="149" t="s">
        <v>479</v>
      </c>
      <c r="D23" s="118" t="s">
        <v>35</v>
      </c>
      <c r="E23" s="293">
        <v>2</v>
      </c>
      <c r="F23" s="119">
        <v>25000</v>
      </c>
      <c r="G23" s="102">
        <f t="shared" si="17"/>
        <v>2250</v>
      </c>
      <c r="H23" s="102">
        <f t="shared" si="18"/>
        <v>2250</v>
      </c>
      <c r="I23" s="102">
        <f t="shared" si="19"/>
        <v>29500</v>
      </c>
      <c r="J23" s="102">
        <f t="shared" si="15"/>
        <v>59000</v>
      </c>
      <c r="K23" s="103" t="s">
        <v>449</v>
      </c>
      <c r="L23" s="93"/>
      <c r="M23" s="5"/>
      <c r="N23" s="5"/>
      <c r="O23" s="3">
        <f t="shared" si="16"/>
        <v>59000</v>
      </c>
      <c r="P23" s="3">
        <f t="shared" si="4"/>
        <v>0</v>
      </c>
      <c r="V23" s="317">
        <f t="shared" si="5"/>
        <v>59000</v>
      </c>
      <c r="W23" s="317">
        <f t="shared" si="6"/>
        <v>0</v>
      </c>
    </row>
    <row r="24" spans="1:23" ht="18.75" customHeight="1" x14ac:dyDescent="0.25">
      <c r="A24" s="127">
        <v>19</v>
      </c>
      <c r="B24" s="150">
        <v>3000004065</v>
      </c>
      <c r="C24" s="149" t="s">
        <v>480</v>
      </c>
      <c r="D24" s="118" t="s">
        <v>36</v>
      </c>
      <c r="E24" s="293">
        <v>150</v>
      </c>
      <c r="F24" s="155">
        <v>744</v>
      </c>
      <c r="G24" s="130">
        <f t="shared" si="17"/>
        <v>66.959999999999994</v>
      </c>
      <c r="H24" s="130">
        <f t="shared" si="18"/>
        <v>66.959999999999994</v>
      </c>
      <c r="I24" s="130">
        <f t="shared" si="19"/>
        <v>877.92000000000007</v>
      </c>
      <c r="J24" s="130">
        <f t="shared" si="15"/>
        <v>131688</v>
      </c>
      <c r="K24" s="354" t="s">
        <v>351</v>
      </c>
      <c r="L24" s="92"/>
      <c r="M24" s="1"/>
      <c r="N24" s="1"/>
      <c r="O24" s="3">
        <f t="shared" si="16"/>
        <v>131688</v>
      </c>
      <c r="P24" s="3">
        <f t="shared" si="4"/>
        <v>0</v>
      </c>
      <c r="V24" s="317">
        <f t="shared" si="5"/>
        <v>131688</v>
      </c>
      <c r="W24" s="317">
        <f t="shared" si="6"/>
        <v>0</v>
      </c>
    </row>
    <row r="25" spans="1:23" ht="15.75" x14ac:dyDescent="0.25">
      <c r="A25" s="118">
        <v>20</v>
      </c>
      <c r="B25" s="150">
        <v>3000004066</v>
      </c>
      <c r="C25" s="120" t="s">
        <v>274</v>
      </c>
      <c r="D25" s="118" t="s">
        <v>36</v>
      </c>
      <c r="E25" s="293">
        <v>300</v>
      </c>
      <c r="F25" s="155">
        <v>595</v>
      </c>
      <c r="G25" s="102">
        <f t="shared" si="17"/>
        <v>53.55</v>
      </c>
      <c r="H25" s="102">
        <f t="shared" si="18"/>
        <v>53.55</v>
      </c>
      <c r="I25" s="102">
        <f t="shared" si="19"/>
        <v>702.09999999999991</v>
      </c>
      <c r="J25" s="102">
        <f t="shared" si="15"/>
        <v>210629.99999999997</v>
      </c>
      <c r="K25" s="355"/>
      <c r="L25" s="92"/>
      <c r="M25" s="1"/>
      <c r="N25" s="1"/>
      <c r="O25" s="3">
        <f t="shared" si="16"/>
        <v>210630</v>
      </c>
      <c r="P25" s="3">
        <f t="shared" si="4"/>
        <v>0</v>
      </c>
      <c r="V25" s="317">
        <f t="shared" si="5"/>
        <v>210630</v>
      </c>
      <c r="W25" s="317">
        <f t="shared" si="6"/>
        <v>0</v>
      </c>
    </row>
    <row r="26" spans="1:23" ht="15.75" x14ac:dyDescent="0.25">
      <c r="A26" s="122">
        <v>21</v>
      </c>
      <c r="B26" s="150">
        <v>3000004067</v>
      </c>
      <c r="C26" s="120" t="s">
        <v>275</v>
      </c>
      <c r="D26" s="118" t="s">
        <v>36</v>
      </c>
      <c r="E26" s="293">
        <v>100</v>
      </c>
      <c r="F26" s="155">
        <v>447</v>
      </c>
      <c r="G26" s="102">
        <f t="shared" si="17"/>
        <v>40.229999999999997</v>
      </c>
      <c r="H26" s="102">
        <f t="shared" si="18"/>
        <v>40.229999999999997</v>
      </c>
      <c r="I26" s="102">
        <f t="shared" si="19"/>
        <v>527.46</v>
      </c>
      <c r="J26" s="102">
        <f t="shared" si="15"/>
        <v>52746</v>
      </c>
      <c r="K26" s="355"/>
      <c r="L26" s="92"/>
      <c r="M26" s="1"/>
      <c r="N26" s="1"/>
      <c r="O26" s="3">
        <f t="shared" si="16"/>
        <v>52746</v>
      </c>
      <c r="P26" s="3">
        <f t="shared" si="4"/>
        <v>0</v>
      </c>
      <c r="V26" s="317">
        <f t="shared" si="5"/>
        <v>52746</v>
      </c>
      <c r="W26" s="317">
        <f t="shared" si="6"/>
        <v>0</v>
      </c>
    </row>
    <row r="27" spans="1:23" ht="15.75" x14ac:dyDescent="0.25">
      <c r="A27" s="127">
        <v>22</v>
      </c>
      <c r="B27" s="150">
        <v>3000003565</v>
      </c>
      <c r="C27" s="120" t="s">
        <v>37</v>
      </c>
      <c r="D27" s="118" t="s">
        <v>32</v>
      </c>
      <c r="E27" s="293">
        <v>1.5</v>
      </c>
      <c r="F27" s="101">
        <v>93451.89</v>
      </c>
      <c r="G27" s="102">
        <f t="shared" si="17"/>
        <v>8410.6700999999994</v>
      </c>
      <c r="H27" s="102">
        <f t="shared" si="18"/>
        <v>8410.6700999999994</v>
      </c>
      <c r="I27" s="102">
        <f t="shared" si="19"/>
        <v>110273.23020000001</v>
      </c>
      <c r="J27" s="102">
        <f t="shared" si="15"/>
        <v>165409.84530000002</v>
      </c>
      <c r="K27" s="355"/>
      <c r="L27" s="92"/>
      <c r="M27" s="1"/>
      <c r="N27" s="1"/>
      <c r="O27" s="3">
        <f t="shared" si="16"/>
        <v>165409.84529999999</v>
      </c>
      <c r="P27" s="3">
        <f t="shared" si="4"/>
        <v>0</v>
      </c>
      <c r="V27" s="317">
        <f t="shared" si="5"/>
        <v>165409.84529999999</v>
      </c>
      <c r="W27" s="317">
        <f t="shared" si="6"/>
        <v>0</v>
      </c>
    </row>
    <row r="28" spans="1:23" ht="28.5" customHeight="1" x14ac:dyDescent="0.25">
      <c r="A28" s="118">
        <v>23</v>
      </c>
      <c r="B28" s="140">
        <v>3000004073</v>
      </c>
      <c r="C28" s="140" t="s">
        <v>549</v>
      </c>
      <c r="D28" s="133" t="s">
        <v>35</v>
      </c>
      <c r="E28" s="283">
        <v>2</v>
      </c>
      <c r="F28" s="134">
        <v>10000</v>
      </c>
      <c r="G28" s="130">
        <f t="shared" si="17"/>
        <v>900</v>
      </c>
      <c r="H28" s="130">
        <f t="shared" si="18"/>
        <v>900</v>
      </c>
      <c r="I28" s="130">
        <f t="shared" si="19"/>
        <v>11800</v>
      </c>
      <c r="J28" s="130">
        <f t="shared" si="15"/>
        <v>23600</v>
      </c>
      <c r="K28" s="356"/>
      <c r="L28" s="93"/>
      <c r="M28" s="5"/>
      <c r="N28" s="5"/>
      <c r="O28" s="3">
        <f t="shared" si="16"/>
        <v>23600</v>
      </c>
      <c r="P28" s="3">
        <f t="shared" si="4"/>
        <v>0</v>
      </c>
      <c r="V28" s="317">
        <f t="shared" si="5"/>
        <v>23600</v>
      </c>
      <c r="W28" s="317">
        <f t="shared" si="6"/>
        <v>0</v>
      </c>
    </row>
    <row r="29" spans="1:23" ht="15.75" x14ac:dyDescent="0.25">
      <c r="A29" s="122">
        <v>24</v>
      </c>
      <c r="B29" s="152" t="s">
        <v>276</v>
      </c>
      <c r="C29" s="140" t="s">
        <v>38</v>
      </c>
      <c r="D29" s="118" t="s">
        <v>15</v>
      </c>
      <c r="E29" s="293">
        <v>2</v>
      </c>
      <c r="F29" s="119">
        <v>150362.04</v>
      </c>
      <c r="G29" s="102">
        <f t="shared" si="17"/>
        <v>13532.5836</v>
      </c>
      <c r="H29" s="102">
        <f t="shared" si="18"/>
        <v>13532.5836</v>
      </c>
      <c r="I29" s="102">
        <f t="shared" si="19"/>
        <v>177427.20720000003</v>
      </c>
      <c r="J29" s="102">
        <f t="shared" si="15"/>
        <v>354854.41440000007</v>
      </c>
      <c r="K29" s="111" t="s">
        <v>39</v>
      </c>
      <c r="L29" s="92"/>
      <c r="M29" s="1"/>
      <c r="N29" s="1"/>
      <c r="O29" s="3">
        <f t="shared" si="16"/>
        <v>354854.41440000001</v>
      </c>
      <c r="P29" s="3">
        <f t="shared" si="4"/>
        <v>0</v>
      </c>
      <c r="V29" s="317">
        <f t="shared" si="5"/>
        <v>354854.41440000001</v>
      </c>
      <c r="W29" s="317">
        <f t="shared" si="6"/>
        <v>0</v>
      </c>
    </row>
    <row r="30" spans="1:23" ht="17.25" customHeight="1" x14ac:dyDescent="0.25">
      <c r="A30" s="127">
        <v>25</v>
      </c>
      <c r="B30" s="116" t="s">
        <v>277</v>
      </c>
      <c r="C30" s="140" t="s">
        <v>550</v>
      </c>
      <c r="D30" s="118" t="s">
        <v>15</v>
      </c>
      <c r="E30" s="293">
        <v>2</v>
      </c>
      <c r="F30" s="135">
        <v>54087.06</v>
      </c>
      <c r="G30" s="102">
        <f t="shared" si="17"/>
        <v>4867.8353999999999</v>
      </c>
      <c r="H30" s="102">
        <f t="shared" si="18"/>
        <v>4867.8353999999999</v>
      </c>
      <c r="I30" s="102">
        <f t="shared" si="19"/>
        <v>63822.73079999999</v>
      </c>
      <c r="J30" s="102">
        <f t="shared" si="15"/>
        <v>127645.46159999998</v>
      </c>
      <c r="K30" s="136" t="s">
        <v>354</v>
      </c>
      <c r="L30" s="92"/>
      <c r="M30" s="1"/>
      <c r="N30" s="1"/>
      <c r="O30" s="3">
        <f t="shared" si="16"/>
        <v>127645.46159999998</v>
      </c>
      <c r="P30" s="3">
        <f t="shared" si="4"/>
        <v>0</v>
      </c>
      <c r="V30" s="317">
        <f t="shared" si="5"/>
        <v>127645.46159999998</v>
      </c>
      <c r="W30" s="317">
        <f t="shared" si="6"/>
        <v>0</v>
      </c>
    </row>
    <row r="31" spans="1:23" ht="15.75" x14ac:dyDescent="0.25">
      <c r="A31" s="118">
        <v>26</v>
      </c>
      <c r="B31" s="116" t="s">
        <v>278</v>
      </c>
      <c r="C31" s="140" t="s">
        <v>551</v>
      </c>
      <c r="D31" s="118" t="s">
        <v>15</v>
      </c>
      <c r="E31" s="293">
        <v>2</v>
      </c>
      <c r="F31" s="135">
        <v>45108.480000000003</v>
      </c>
      <c r="G31" s="102">
        <f t="shared" si="17"/>
        <v>4059.7632000000003</v>
      </c>
      <c r="H31" s="102">
        <f t="shared" si="18"/>
        <v>4059.7632000000003</v>
      </c>
      <c r="I31" s="102">
        <f t="shared" si="19"/>
        <v>53228.006400000006</v>
      </c>
      <c r="J31" s="102">
        <f t="shared" si="15"/>
        <v>106456.01280000001</v>
      </c>
      <c r="K31" s="111" t="s">
        <v>353</v>
      </c>
      <c r="L31" s="92"/>
      <c r="M31" s="1"/>
      <c r="N31" s="1"/>
      <c r="O31" s="3">
        <f t="shared" si="16"/>
        <v>106456.0128</v>
      </c>
      <c r="P31" s="3">
        <f t="shared" si="4"/>
        <v>0</v>
      </c>
      <c r="V31" s="317">
        <f t="shared" si="5"/>
        <v>106456.0128</v>
      </c>
      <c r="W31" s="317">
        <f t="shared" si="6"/>
        <v>0</v>
      </c>
    </row>
    <row r="32" spans="1:23" ht="15.75" x14ac:dyDescent="0.25">
      <c r="A32" s="122">
        <v>27</v>
      </c>
      <c r="B32" s="116" t="s">
        <v>279</v>
      </c>
      <c r="C32" s="140" t="s">
        <v>548</v>
      </c>
      <c r="D32" s="118" t="s">
        <v>15</v>
      </c>
      <c r="E32" s="293">
        <v>2</v>
      </c>
      <c r="F32" s="135">
        <v>45108.480000000003</v>
      </c>
      <c r="G32" s="102">
        <f t="shared" si="17"/>
        <v>4059.7632000000003</v>
      </c>
      <c r="H32" s="102">
        <f t="shared" si="18"/>
        <v>4059.7632000000003</v>
      </c>
      <c r="I32" s="102">
        <f t="shared" si="19"/>
        <v>53228.006400000006</v>
      </c>
      <c r="J32" s="102">
        <f t="shared" si="15"/>
        <v>106456.01280000001</v>
      </c>
      <c r="K32" s="111" t="s">
        <v>353</v>
      </c>
      <c r="L32" s="92"/>
      <c r="M32" s="1"/>
      <c r="N32" s="1"/>
      <c r="O32" s="3">
        <f t="shared" si="16"/>
        <v>106456.0128</v>
      </c>
      <c r="P32" s="3">
        <f t="shared" si="4"/>
        <v>0</v>
      </c>
      <c r="V32" s="317">
        <f t="shared" si="5"/>
        <v>106456.0128</v>
      </c>
      <c r="W32" s="317">
        <f t="shared" si="6"/>
        <v>0</v>
      </c>
    </row>
    <row r="33" spans="1:23" ht="15.75" x14ac:dyDescent="0.25">
      <c r="A33" s="127">
        <v>28</v>
      </c>
      <c r="B33" s="116" t="s">
        <v>280</v>
      </c>
      <c r="C33" s="140" t="s">
        <v>552</v>
      </c>
      <c r="D33" s="118" t="s">
        <v>18</v>
      </c>
      <c r="E33" s="293">
        <f>1*1</f>
        <v>1</v>
      </c>
      <c r="F33" s="119">
        <v>82451</v>
      </c>
      <c r="G33" s="102">
        <f t="shared" ref="G33:G41" si="20">F33*9%</f>
        <v>7420.59</v>
      </c>
      <c r="H33" s="102">
        <f t="shared" ref="H33:H41" si="21">F33*9%</f>
        <v>7420.59</v>
      </c>
      <c r="I33" s="102">
        <f t="shared" ref="I33:I41" si="22">F33+G33+H33</f>
        <v>97292.18</v>
      </c>
      <c r="J33" s="102">
        <f t="shared" ref="J33:J41" si="23">I33*E33</f>
        <v>97292.18</v>
      </c>
      <c r="K33" s="111"/>
      <c r="L33" s="92"/>
      <c r="M33" s="1"/>
      <c r="N33" s="1"/>
      <c r="O33" s="3">
        <f t="shared" si="16"/>
        <v>97292.18</v>
      </c>
      <c r="P33" s="3">
        <f t="shared" si="4"/>
        <v>0</v>
      </c>
      <c r="V33" s="317">
        <f t="shared" si="5"/>
        <v>97292.18</v>
      </c>
      <c r="W33" s="317">
        <f t="shared" si="6"/>
        <v>0</v>
      </c>
    </row>
    <row r="34" spans="1:23" ht="15.75" x14ac:dyDescent="0.25">
      <c r="A34" s="118">
        <v>29</v>
      </c>
      <c r="B34" s="116" t="s">
        <v>281</v>
      </c>
      <c r="C34" s="140" t="s">
        <v>553</v>
      </c>
      <c r="D34" s="118" t="s">
        <v>18</v>
      </c>
      <c r="E34" s="293">
        <f>0.62*4</f>
        <v>2.48</v>
      </c>
      <c r="F34" s="119">
        <v>82451</v>
      </c>
      <c r="G34" s="102">
        <f t="shared" si="20"/>
        <v>7420.59</v>
      </c>
      <c r="H34" s="102">
        <f t="shared" si="21"/>
        <v>7420.59</v>
      </c>
      <c r="I34" s="102">
        <f t="shared" si="22"/>
        <v>97292.18</v>
      </c>
      <c r="J34" s="102">
        <f t="shared" si="23"/>
        <v>241284.60639999999</v>
      </c>
      <c r="K34" s="111"/>
      <c r="L34" s="92"/>
      <c r="M34" s="1"/>
      <c r="N34" s="1"/>
      <c r="O34" s="3">
        <f t="shared" si="16"/>
        <v>241284.60639999999</v>
      </c>
      <c r="P34" s="3">
        <f t="shared" si="4"/>
        <v>0</v>
      </c>
      <c r="V34" s="317">
        <f t="shared" si="5"/>
        <v>241284.60639999999</v>
      </c>
      <c r="W34" s="317">
        <f t="shared" si="6"/>
        <v>0</v>
      </c>
    </row>
    <row r="35" spans="1:23" ht="15.75" x14ac:dyDescent="0.25">
      <c r="A35" s="122">
        <v>30</v>
      </c>
      <c r="B35" s="116" t="s">
        <v>282</v>
      </c>
      <c r="C35" s="140" t="s">
        <v>554</v>
      </c>
      <c r="D35" s="118" t="s">
        <v>18</v>
      </c>
      <c r="E35" s="293">
        <f>0.8*2</f>
        <v>1.6</v>
      </c>
      <c r="F35" s="119">
        <v>82451</v>
      </c>
      <c r="G35" s="102">
        <f t="shared" si="20"/>
        <v>7420.59</v>
      </c>
      <c r="H35" s="102">
        <f t="shared" si="21"/>
        <v>7420.59</v>
      </c>
      <c r="I35" s="102">
        <f t="shared" si="22"/>
        <v>97292.18</v>
      </c>
      <c r="J35" s="102">
        <f t="shared" si="23"/>
        <v>155667.48799999998</v>
      </c>
      <c r="K35" s="111"/>
      <c r="L35" s="92"/>
      <c r="M35" s="1"/>
      <c r="N35" s="1"/>
      <c r="O35" s="3">
        <f t="shared" si="16"/>
        <v>155667.48800000001</v>
      </c>
      <c r="P35" s="3">
        <f t="shared" si="4"/>
        <v>0</v>
      </c>
      <c r="V35" s="317">
        <f t="shared" si="5"/>
        <v>155667.48800000001</v>
      </c>
      <c r="W35" s="317">
        <f t="shared" si="6"/>
        <v>0</v>
      </c>
    </row>
    <row r="36" spans="1:23" ht="15.75" x14ac:dyDescent="0.25">
      <c r="A36" s="127">
        <v>31</v>
      </c>
      <c r="B36" s="116" t="s">
        <v>283</v>
      </c>
      <c r="C36" s="140" t="s">
        <v>555</v>
      </c>
      <c r="D36" s="118" t="s">
        <v>15</v>
      </c>
      <c r="E36" s="293">
        <f>0.621*2</f>
        <v>1.242</v>
      </c>
      <c r="F36" s="119">
        <v>82451</v>
      </c>
      <c r="G36" s="102">
        <f t="shared" si="20"/>
        <v>7420.59</v>
      </c>
      <c r="H36" s="102">
        <f t="shared" si="21"/>
        <v>7420.59</v>
      </c>
      <c r="I36" s="102">
        <f t="shared" si="22"/>
        <v>97292.18</v>
      </c>
      <c r="J36" s="102">
        <f t="shared" si="23"/>
        <v>120836.88755999999</v>
      </c>
      <c r="K36" s="111"/>
      <c r="L36" s="92"/>
      <c r="M36" s="1"/>
      <c r="N36" s="1"/>
      <c r="O36" s="3">
        <f t="shared" si="16"/>
        <v>120836.88755999999</v>
      </c>
      <c r="P36" s="3">
        <f t="shared" si="4"/>
        <v>0</v>
      </c>
      <c r="V36" s="317">
        <f t="shared" si="5"/>
        <v>120836.88755999999</v>
      </c>
      <c r="W36" s="317">
        <f t="shared" si="6"/>
        <v>0</v>
      </c>
    </row>
    <row r="37" spans="1:23" ht="15.75" x14ac:dyDescent="0.25">
      <c r="A37" s="118">
        <v>32</v>
      </c>
      <c r="B37" s="116" t="s">
        <v>284</v>
      </c>
      <c r="C37" s="140" t="s">
        <v>556</v>
      </c>
      <c r="D37" s="118" t="s">
        <v>15</v>
      </c>
      <c r="E37" s="293">
        <f>1.2*2</f>
        <v>2.4</v>
      </c>
      <c r="F37" s="119">
        <v>82451</v>
      </c>
      <c r="G37" s="102">
        <f t="shared" si="20"/>
        <v>7420.59</v>
      </c>
      <c r="H37" s="102">
        <f t="shared" si="21"/>
        <v>7420.59</v>
      </c>
      <c r="I37" s="102">
        <f t="shared" si="22"/>
        <v>97292.18</v>
      </c>
      <c r="J37" s="102">
        <f t="shared" si="23"/>
        <v>233501.23199999999</v>
      </c>
      <c r="K37" s="111"/>
      <c r="L37" s="92"/>
      <c r="M37" s="1"/>
      <c r="N37" s="1"/>
      <c r="O37" s="3">
        <f t="shared" si="16"/>
        <v>233501.23199999999</v>
      </c>
      <c r="P37" s="3">
        <f t="shared" si="4"/>
        <v>0</v>
      </c>
      <c r="V37" s="317">
        <f t="shared" si="5"/>
        <v>233501.23199999999</v>
      </c>
      <c r="W37" s="317">
        <f t="shared" si="6"/>
        <v>0</v>
      </c>
    </row>
    <row r="38" spans="1:23" ht="15.75" x14ac:dyDescent="0.25">
      <c r="A38" s="122">
        <v>33</v>
      </c>
      <c r="B38" s="116" t="s">
        <v>285</v>
      </c>
      <c r="C38" s="140" t="s">
        <v>557</v>
      </c>
      <c r="D38" s="118" t="s">
        <v>15</v>
      </c>
      <c r="E38" s="293">
        <f>0.206*6</f>
        <v>1.236</v>
      </c>
      <c r="F38" s="119">
        <v>82451</v>
      </c>
      <c r="G38" s="102">
        <f t="shared" si="20"/>
        <v>7420.59</v>
      </c>
      <c r="H38" s="102">
        <f t="shared" si="21"/>
        <v>7420.59</v>
      </c>
      <c r="I38" s="102">
        <f t="shared" si="22"/>
        <v>97292.18</v>
      </c>
      <c r="J38" s="102">
        <f t="shared" si="23"/>
        <v>120253.13447999999</v>
      </c>
      <c r="K38" s="111"/>
      <c r="L38" s="92"/>
      <c r="M38" s="1"/>
      <c r="N38" s="1"/>
      <c r="O38" s="3">
        <f t="shared" si="16"/>
        <v>120253.13447999999</v>
      </c>
      <c r="P38" s="3">
        <f t="shared" si="4"/>
        <v>0</v>
      </c>
      <c r="V38" s="317">
        <f t="shared" si="5"/>
        <v>120253.13447999999</v>
      </c>
      <c r="W38" s="317">
        <f t="shared" si="6"/>
        <v>0</v>
      </c>
    </row>
    <row r="39" spans="1:23" ht="15.75" x14ac:dyDescent="0.25">
      <c r="A39" s="127">
        <v>34</v>
      </c>
      <c r="B39" s="116" t="s">
        <v>286</v>
      </c>
      <c r="C39" s="140" t="s">
        <v>558</v>
      </c>
      <c r="D39" s="118" t="s">
        <v>15</v>
      </c>
      <c r="E39" s="293">
        <f>0.225*6</f>
        <v>1.35</v>
      </c>
      <c r="F39" s="119">
        <v>82451</v>
      </c>
      <c r="G39" s="102">
        <f t="shared" si="20"/>
        <v>7420.59</v>
      </c>
      <c r="H39" s="102">
        <f t="shared" si="21"/>
        <v>7420.59</v>
      </c>
      <c r="I39" s="102">
        <f t="shared" si="22"/>
        <v>97292.18</v>
      </c>
      <c r="J39" s="102">
        <f t="shared" si="23"/>
        <v>131344.443</v>
      </c>
      <c r="K39" s="111"/>
      <c r="L39" s="92"/>
      <c r="M39" s="1"/>
      <c r="N39" s="1"/>
      <c r="O39" s="3">
        <f t="shared" si="16"/>
        <v>131344.443</v>
      </c>
      <c r="P39" s="3">
        <f t="shared" si="4"/>
        <v>0</v>
      </c>
      <c r="V39" s="317">
        <f t="shared" si="5"/>
        <v>131344.443</v>
      </c>
      <c r="W39" s="317">
        <f t="shared" si="6"/>
        <v>0</v>
      </c>
    </row>
    <row r="40" spans="1:23" ht="15.75" x14ac:dyDescent="0.25">
      <c r="A40" s="118">
        <v>35</v>
      </c>
      <c r="B40" s="116" t="s">
        <v>287</v>
      </c>
      <c r="C40" s="140" t="s">
        <v>559</v>
      </c>
      <c r="D40" s="118" t="s">
        <v>15</v>
      </c>
      <c r="E40" s="293">
        <f>0.172*6</f>
        <v>1.032</v>
      </c>
      <c r="F40" s="119">
        <v>82451</v>
      </c>
      <c r="G40" s="102">
        <f t="shared" si="20"/>
        <v>7420.59</v>
      </c>
      <c r="H40" s="102">
        <f t="shared" si="21"/>
        <v>7420.59</v>
      </c>
      <c r="I40" s="102">
        <f t="shared" si="22"/>
        <v>97292.18</v>
      </c>
      <c r="J40" s="102">
        <f t="shared" si="23"/>
        <v>100405.52975999999</v>
      </c>
      <c r="K40" s="111"/>
      <c r="L40" s="92"/>
      <c r="M40" s="1"/>
      <c r="N40" s="1"/>
      <c r="O40" s="3">
        <f t="shared" si="16"/>
        <v>100405.52975999999</v>
      </c>
      <c r="P40" s="3">
        <f t="shared" si="4"/>
        <v>0</v>
      </c>
      <c r="V40" s="317">
        <f t="shared" si="5"/>
        <v>100405.52975999999</v>
      </c>
      <c r="W40" s="317">
        <f t="shared" si="6"/>
        <v>0</v>
      </c>
    </row>
    <row r="41" spans="1:23" ht="15.75" x14ac:dyDescent="0.25">
      <c r="A41" s="122">
        <v>36</v>
      </c>
      <c r="B41" s="116" t="s">
        <v>288</v>
      </c>
      <c r="C41" s="140" t="s">
        <v>560</v>
      </c>
      <c r="D41" s="118" t="s">
        <v>15</v>
      </c>
      <c r="E41" s="293">
        <f>0.229*6</f>
        <v>1.3740000000000001</v>
      </c>
      <c r="F41" s="119">
        <v>82451</v>
      </c>
      <c r="G41" s="102">
        <f t="shared" si="20"/>
        <v>7420.59</v>
      </c>
      <c r="H41" s="102">
        <f t="shared" si="21"/>
        <v>7420.59</v>
      </c>
      <c r="I41" s="102">
        <f t="shared" si="22"/>
        <v>97292.18</v>
      </c>
      <c r="J41" s="102">
        <f t="shared" si="23"/>
        <v>133679.45532000001</v>
      </c>
      <c r="K41" s="111"/>
      <c r="L41" s="92"/>
      <c r="M41" s="1"/>
      <c r="N41" s="1"/>
      <c r="O41" s="3">
        <f t="shared" ref="O41:O52" si="24">E41*F41*1.18</f>
        <v>133679.45532000001</v>
      </c>
      <c r="P41" s="3">
        <f t="shared" si="4"/>
        <v>0</v>
      </c>
      <c r="V41" s="317">
        <f t="shared" si="5"/>
        <v>133679.45532000001</v>
      </c>
      <c r="W41" s="317">
        <f t="shared" si="6"/>
        <v>0</v>
      </c>
    </row>
    <row r="42" spans="1:23" ht="16.5" customHeight="1" x14ac:dyDescent="0.25">
      <c r="A42" s="127">
        <v>37</v>
      </c>
      <c r="B42" s="153">
        <v>3000004093</v>
      </c>
      <c r="C42" s="140" t="s">
        <v>561</v>
      </c>
      <c r="D42" s="118" t="s">
        <v>32</v>
      </c>
      <c r="E42" s="293">
        <v>1</v>
      </c>
      <c r="F42" s="119">
        <v>102000</v>
      </c>
      <c r="G42" s="102">
        <f>F42*9%</f>
        <v>9180</v>
      </c>
      <c r="H42" s="102">
        <f>F42*9%</f>
        <v>9180</v>
      </c>
      <c r="I42" s="102">
        <f>F42+G42+H42</f>
        <v>120360</v>
      </c>
      <c r="J42" s="102">
        <f t="shared" ref="J42:J54" si="25">I42*E42</f>
        <v>120360</v>
      </c>
      <c r="K42" s="111" t="s">
        <v>40</v>
      </c>
      <c r="L42" s="92"/>
      <c r="M42" s="1">
        <f>19.4*5%</f>
        <v>0.97</v>
      </c>
      <c r="N42" s="1"/>
      <c r="O42" s="3">
        <f t="shared" si="24"/>
        <v>120360</v>
      </c>
      <c r="P42" s="3">
        <f t="shared" si="4"/>
        <v>0</v>
      </c>
      <c r="V42" s="317">
        <f t="shared" si="5"/>
        <v>120360</v>
      </c>
      <c r="W42" s="317">
        <f t="shared" si="6"/>
        <v>0</v>
      </c>
    </row>
    <row r="43" spans="1:23" ht="15.75" x14ac:dyDescent="0.25">
      <c r="A43" s="118">
        <v>38</v>
      </c>
      <c r="B43" s="154">
        <v>3000004051</v>
      </c>
      <c r="C43" s="140" t="s">
        <v>562</v>
      </c>
      <c r="D43" s="118" t="s">
        <v>36</v>
      </c>
      <c r="E43" s="294">
        <v>350</v>
      </c>
      <c r="F43" s="119">
        <v>147.505</v>
      </c>
      <c r="G43" s="102">
        <f>F43*9%</f>
        <v>13.275449999999999</v>
      </c>
      <c r="H43" s="102">
        <f>F43*9%</f>
        <v>13.275449999999999</v>
      </c>
      <c r="I43" s="102">
        <f>F43+G43+H43</f>
        <v>174.05590000000001</v>
      </c>
      <c r="J43" s="102">
        <f t="shared" si="25"/>
        <v>60919.565000000002</v>
      </c>
      <c r="K43" s="111" t="s">
        <v>42</v>
      </c>
      <c r="L43" s="92"/>
      <c r="M43" s="1"/>
      <c r="N43" s="1"/>
      <c r="O43" s="3">
        <f t="shared" si="24"/>
        <v>60919.564999999995</v>
      </c>
      <c r="P43" s="3">
        <f t="shared" ref="P43:P53" si="26">O43-J43</f>
        <v>0</v>
      </c>
      <c r="Q43" s="51">
        <v>100</v>
      </c>
      <c r="R43" s="51">
        <v>250</v>
      </c>
      <c r="S43" s="51">
        <f>SUM(Q43:R43)</f>
        <v>350</v>
      </c>
      <c r="V43" s="317">
        <f t="shared" si="5"/>
        <v>60919.564999999995</v>
      </c>
      <c r="W43" s="317">
        <f t="shared" si="6"/>
        <v>0</v>
      </c>
    </row>
    <row r="44" spans="1:23" ht="18.75" customHeight="1" x14ac:dyDescent="0.25">
      <c r="A44" s="122">
        <v>39</v>
      </c>
      <c r="B44" s="154">
        <v>3000004053</v>
      </c>
      <c r="C44" s="140" t="s">
        <v>563</v>
      </c>
      <c r="D44" s="118" t="s">
        <v>36</v>
      </c>
      <c r="E44" s="293">
        <v>450</v>
      </c>
      <c r="F44" s="119">
        <v>114.31</v>
      </c>
      <c r="G44" s="102">
        <f>F44*9%</f>
        <v>10.2879</v>
      </c>
      <c r="H44" s="102">
        <f>F44*9%</f>
        <v>10.2879</v>
      </c>
      <c r="I44" s="102">
        <f>F44+G44+H44</f>
        <v>134.88580000000002</v>
      </c>
      <c r="J44" s="102">
        <f t="shared" si="25"/>
        <v>60698.610000000008</v>
      </c>
      <c r="K44" s="136" t="s">
        <v>355</v>
      </c>
      <c r="L44" s="92"/>
      <c r="M44" s="1"/>
      <c r="N44" s="1"/>
      <c r="O44" s="3">
        <f t="shared" si="24"/>
        <v>60698.609999999993</v>
      </c>
      <c r="P44" s="3">
        <f t="shared" si="26"/>
        <v>0</v>
      </c>
      <c r="Q44" s="51">
        <v>150</v>
      </c>
      <c r="R44" s="51">
        <v>300</v>
      </c>
      <c r="S44" s="51">
        <f>SUM(Q44:R44)</f>
        <v>450</v>
      </c>
      <c r="V44" s="317">
        <f t="shared" si="5"/>
        <v>60698.609999999993</v>
      </c>
      <c r="W44" s="317">
        <f t="shared" si="6"/>
        <v>0</v>
      </c>
    </row>
    <row r="45" spans="1:23" ht="15.75" customHeight="1" x14ac:dyDescent="0.25">
      <c r="A45" s="127">
        <v>40</v>
      </c>
      <c r="B45" s="154">
        <v>3000004054</v>
      </c>
      <c r="C45" s="140" t="s">
        <v>564</v>
      </c>
      <c r="D45" s="118" t="s">
        <v>36</v>
      </c>
      <c r="E45" s="293">
        <v>400</v>
      </c>
      <c r="F45" s="119">
        <v>114.31</v>
      </c>
      <c r="G45" s="102">
        <f>F45*9%</f>
        <v>10.2879</v>
      </c>
      <c r="H45" s="102">
        <f>F45*9%</f>
        <v>10.2879</v>
      </c>
      <c r="I45" s="102">
        <f>F45+G45+H45</f>
        <v>134.88580000000002</v>
      </c>
      <c r="J45" s="102">
        <f t="shared" si="25"/>
        <v>53954.320000000007</v>
      </c>
      <c r="K45" s="137" t="s">
        <v>356</v>
      </c>
      <c r="L45" s="92"/>
      <c r="M45" s="1"/>
      <c r="N45" s="1"/>
      <c r="O45" s="3">
        <f t="shared" si="24"/>
        <v>53954.32</v>
      </c>
      <c r="P45" s="3">
        <f t="shared" si="26"/>
        <v>0</v>
      </c>
      <c r="Q45" s="51">
        <v>150</v>
      </c>
      <c r="R45" s="51">
        <v>250</v>
      </c>
      <c r="S45" s="51">
        <f>SUM(Q45:R45)</f>
        <v>400</v>
      </c>
      <c r="V45" s="317">
        <f t="shared" si="5"/>
        <v>53954.32</v>
      </c>
      <c r="W45" s="317">
        <f t="shared" si="6"/>
        <v>0</v>
      </c>
    </row>
    <row r="46" spans="1:23" ht="15.75" x14ac:dyDescent="0.25">
      <c r="A46" s="118">
        <v>41</v>
      </c>
      <c r="B46" s="154">
        <v>3000004098</v>
      </c>
      <c r="C46" s="140" t="s">
        <v>565</v>
      </c>
      <c r="D46" s="118" t="s">
        <v>36</v>
      </c>
      <c r="E46" s="293">
        <v>1000</v>
      </c>
      <c r="F46" s="119">
        <v>78.41</v>
      </c>
      <c r="G46" s="102">
        <f t="shared" ref="G46:G54" si="27">F46*9%</f>
        <v>7.0568999999999997</v>
      </c>
      <c r="H46" s="102">
        <f t="shared" ref="H46:H54" si="28">F46*9%</f>
        <v>7.0568999999999997</v>
      </c>
      <c r="I46" s="102">
        <f t="shared" ref="I46:I54" si="29">F46+G46+H46</f>
        <v>92.523799999999994</v>
      </c>
      <c r="J46" s="102">
        <f t="shared" si="25"/>
        <v>92523.799999999988</v>
      </c>
      <c r="K46" s="111" t="s">
        <v>46</v>
      </c>
      <c r="L46" s="92"/>
      <c r="M46" s="1"/>
      <c r="N46" s="1"/>
      <c r="O46" s="3">
        <f t="shared" si="24"/>
        <v>92523.799999999988</v>
      </c>
      <c r="P46" s="3">
        <f t="shared" si="26"/>
        <v>0</v>
      </c>
      <c r="Q46" s="51">
        <v>150</v>
      </c>
      <c r="R46" s="51">
        <v>850</v>
      </c>
      <c r="S46" s="51">
        <f>SUM(Q46:R46)</f>
        <v>1000</v>
      </c>
      <c r="V46" s="317">
        <f t="shared" si="5"/>
        <v>92523.799999999988</v>
      </c>
      <c r="W46" s="317">
        <f t="shared" si="6"/>
        <v>0</v>
      </c>
    </row>
    <row r="47" spans="1:23" ht="15.75" x14ac:dyDescent="0.25">
      <c r="A47" s="122">
        <v>42</v>
      </c>
      <c r="B47" s="154">
        <v>3000004056</v>
      </c>
      <c r="C47" s="140" t="s">
        <v>566</v>
      </c>
      <c r="D47" s="118" t="s">
        <v>36</v>
      </c>
      <c r="E47" s="293">
        <v>2200</v>
      </c>
      <c r="F47" s="119">
        <v>123.67</v>
      </c>
      <c r="G47" s="102">
        <f t="shared" si="27"/>
        <v>11.1303</v>
      </c>
      <c r="H47" s="102">
        <f t="shared" si="28"/>
        <v>11.1303</v>
      </c>
      <c r="I47" s="102">
        <f t="shared" si="29"/>
        <v>145.9306</v>
      </c>
      <c r="J47" s="102">
        <f t="shared" si="25"/>
        <v>321047.32</v>
      </c>
      <c r="K47" s="111" t="s">
        <v>48</v>
      </c>
      <c r="L47" s="92"/>
      <c r="M47" s="1"/>
      <c r="N47" s="1"/>
      <c r="O47" s="3">
        <f t="shared" si="24"/>
        <v>321047.32</v>
      </c>
      <c r="P47" s="3">
        <f t="shared" si="26"/>
        <v>0</v>
      </c>
      <c r="Q47" s="51">
        <v>700</v>
      </c>
      <c r="R47" s="51">
        <v>1500</v>
      </c>
      <c r="S47" s="51">
        <f t="shared" ref="S47:S50" si="30">SUM(Q47:R47)</f>
        <v>2200</v>
      </c>
      <c r="V47" s="317">
        <f t="shared" si="5"/>
        <v>321047.32</v>
      </c>
      <c r="W47" s="317">
        <f t="shared" si="6"/>
        <v>0</v>
      </c>
    </row>
    <row r="48" spans="1:23" ht="15.75" x14ac:dyDescent="0.25">
      <c r="A48" s="127">
        <v>43</v>
      </c>
      <c r="B48" s="154">
        <v>3000004058</v>
      </c>
      <c r="C48" s="140" t="s">
        <v>567</v>
      </c>
      <c r="D48" s="118" t="s">
        <v>36</v>
      </c>
      <c r="E48" s="293">
        <v>2250</v>
      </c>
      <c r="F48" s="119">
        <v>187.2</v>
      </c>
      <c r="G48" s="102">
        <f t="shared" si="27"/>
        <v>16.847999999999999</v>
      </c>
      <c r="H48" s="102">
        <f t="shared" si="28"/>
        <v>16.847999999999999</v>
      </c>
      <c r="I48" s="102">
        <f t="shared" si="29"/>
        <v>220.89600000000002</v>
      </c>
      <c r="J48" s="102">
        <f t="shared" si="25"/>
        <v>497016.00000000006</v>
      </c>
      <c r="K48" s="111" t="s">
        <v>50</v>
      </c>
      <c r="L48" s="92"/>
      <c r="M48" s="1"/>
      <c r="N48" s="1"/>
      <c r="O48" s="3">
        <f t="shared" si="24"/>
        <v>497016</v>
      </c>
      <c r="P48" s="3">
        <f t="shared" si="26"/>
        <v>0</v>
      </c>
      <c r="Q48" s="51">
        <v>450</v>
      </c>
      <c r="R48" s="51">
        <v>1800</v>
      </c>
      <c r="S48" s="51">
        <f t="shared" si="30"/>
        <v>2250</v>
      </c>
      <c r="V48" s="317">
        <f t="shared" si="5"/>
        <v>497016</v>
      </c>
      <c r="W48" s="317">
        <f t="shared" si="6"/>
        <v>0</v>
      </c>
    </row>
    <row r="49" spans="1:23" ht="15.75" x14ac:dyDescent="0.25">
      <c r="A49" s="118">
        <v>44</v>
      </c>
      <c r="B49" s="154">
        <v>3000004059</v>
      </c>
      <c r="C49" s="140" t="s">
        <v>568</v>
      </c>
      <c r="D49" s="118" t="s">
        <v>36</v>
      </c>
      <c r="E49" s="293">
        <v>3000</v>
      </c>
      <c r="F49" s="119">
        <v>254.41</v>
      </c>
      <c r="G49" s="102">
        <f t="shared" si="27"/>
        <v>22.896899999999999</v>
      </c>
      <c r="H49" s="102">
        <f t="shared" si="28"/>
        <v>22.896899999999999</v>
      </c>
      <c r="I49" s="102">
        <f t="shared" si="29"/>
        <v>300.2038</v>
      </c>
      <c r="J49" s="102">
        <f t="shared" si="25"/>
        <v>900611.4</v>
      </c>
      <c r="K49" s="111" t="s">
        <v>52</v>
      </c>
      <c r="L49" s="92"/>
      <c r="M49" s="1"/>
      <c r="N49" s="1"/>
      <c r="O49" s="3">
        <f t="shared" si="24"/>
        <v>900611.39999999991</v>
      </c>
      <c r="P49" s="3">
        <f t="shared" si="26"/>
        <v>0</v>
      </c>
      <c r="Q49" s="51">
        <v>1000</v>
      </c>
      <c r="R49" s="51">
        <v>2000</v>
      </c>
      <c r="S49" s="51">
        <f t="shared" si="30"/>
        <v>3000</v>
      </c>
      <c r="V49" s="317">
        <f t="shared" si="5"/>
        <v>900611.39999999991</v>
      </c>
      <c r="W49" s="317">
        <f t="shared" si="6"/>
        <v>0</v>
      </c>
    </row>
    <row r="50" spans="1:23" ht="15.75" x14ac:dyDescent="0.25">
      <c r="A50" s="122">
        <v>45</v>
      </c>
      <c r="B50" s="154">
        <v>3000004061</v>
      </c>
      <c r="C50" s="140" t="s">
        <v>569</v>
      </c>
      <c r="D50" s="118" t="s">
        <v>36</v>
      </c>
      <c r="E50" s="293">
        <v>1350</v>
      </c>
      <c r="F50" s="119">
        <v>387.03300000000002</v>
      </c>
      <c r="G50" s="102">
        <f t="shared" si="27"/>
        <v>34.832970000000003</v>
      </c>
      <c r="H50" s="102">
        <f t="shared" si="28"/>
        <v>34.832970000000003</v>
      </c>
      <c r="I50" s="102">
        <f t="shared" si="29"/>
        <v>456.69893999999999</v>
      </c>
      <c r="J50" s="102">
        <f t="shared" si="25"/>
        <v>616543.56900000002</v>
      </c>
      <c r="K50" s="111" t="s">
        <v>54</v>
      </c>
      <c r="L50" s="92"/>
      <c r="M50" s="1"/>
      <c r="N50" s="1"/>
      <c r="O50" s="3">
        <f t="shared" si="24"/>
        <v>616543.56900000002</v>
      </c>
      <c r="P50" s="3">
        <f t="shared" si="26"/>
        <v>0</v>
      </c>
      <c r="Q50" s="51">
        <v>350</v>
      </c>
      <c r="R50" s="51">
        <v>1000</v>
      </c>
      <c r="S50" s="51">
        <f t="shared" si="30"/>
        <v>1350</v>
      </c>
      <c r="V50" s="317">
        <f t="shared" si="5"/>
        <v>616543.56900000002</v>
      </c>
      <c r="W50" s="317">
        <f t="shared" si="6"/>
        <v>0</v>
      </c>
    </row>
    <row r="51" spans="1:23" ht="19.5" customHeight="1" x14ac:dyDescent="0.25">
      <c r="A51" s="127">
        <v>46</v>
      </c>
      <c r="B51" s="138">
        <v>2000000157</v>
      </c>
      <c r="C51" s="276" t="s">
        <v>572</v>
      </c>
      <c r="D51" s="133" t="s">
        <v>18</v>
      </c>
      <c r="E51" s="283">
        <v>20</v>
      </c>
      <c r="F51" s="134">
        <v>12000</v>
      </c>
      <c r="G51" s="130">
        <f t="shared" si="27"/>
        <v>1080</v>
      </c>
      <c r="H51" s="130">
        <f t="shared" si="28"/>
        <v>1080</v>
      </c>
      <c r="I51" s="130">
        <f t="shared" si="29"/>
        <v>14160</v>
      </c>
      <c r="J51" s="130">
        <f t="shared" si="25"/>
        <v>283200</v>
      </c>
      <c r="K51" s="132" t="s">
        <v>349</v>
      </c>
      <c r="L51" s="92"/>
      <c r="M51" s="1"/>
      <c r="N51" s="1"/>
      <c r="O51" s="3">
        <f t="shared" si="24"/>
        <v>283200</v>
      </c>
      <c r="P51" s="3">
        <f t="shared" si="26"/>
        <v>0</v>
      </c>
      <c r="V51" s="317">
        <f t="shared" si="5"/>
        <v>283200</v>
      </c>
      <c r="W51" s="317">
        <f t="shared" si="6"/>
        <v>0</v>
      </c>
    </row>
    <row r="52" spans="1:23" ht="15.75" customHeight="1" x14ac:dyDescent="0.25">
      <c r="A52" s="118">
        <v>47</v>
      </c>
      <c r="B52" s="139">
        <v>3000001452</v>
      </c>
      <c r="C52" s="140" t="s">
        <v>570</v>
      </c>
      <c r="D52" s="141" t="s">
        <v>56</v>
      </c>
      <c r="E52" s="295">
        <v>1</v>
      </c>
      <c r="F52" s="135">
        <v>375905.74</v>
      </c>
      <c r="G52" s="142">
        <f t="shared" si="27"/>
        <v>33831.516599999995</v>
      </c>
      <c r="H52" s="142">
        <f t="shared" si="28"/>
        <v>33831.516599999995</v>
      </c>
      <c r="I52" s="142">
        <f t="shared" si="29"/>
        <v>443568.77319999994</v>
      </c>
      <c r="J52" s="142">
        <f t="shared" si="25"/>
        <v>443568.77319999994</v>
      </c>
      <c r="K52" s="143" t="s">
        <v>352</v>
      </c>
      <c r="L52" s="1"/>
      <c r="M52" s="1"/>
      <c r="N52" s="1"/>
      <c r="O52" s="3">
        <f t="shared" si="24"/>
        <v>443568.77319999994</v>
      </c>
      <c r="P52" s="3">
        <f t="shared" si="26"/>
        <v>0</v>
      </c>
      <c r="V52" s="317">
        <f t="shared" si="5"/>
        <v>443568.77319999994</v>
      </c>
      <c r="W52" s="317">
        <f t="shared" si="6"/>
        <v>0</v>
      </c>
    </row>
    <row r="53" spans="1:23" ht="18.75" customHeight="1" x14ac:dyDescent="0.25">
      <c r="A53" s="122">
        <v>48</v>
      </c>
      <c r="B53" s="144" t="s">
        <v>289</v>
      </c>
      <c r="C53" s="277" t="s">
        <v>571</v>
      </c>
      <c r="D53" s="133" t="s">
        <v>18</v>
      </c>
      <c r="E53" s="283">
        <v>2</v>
      </c>
      <c r="F53" s="134">
        <v>2438385.38</v>
      </c>
      <c r="G53" s="130">
        <f t="shared" si="27"/>
        <v>219454.68419999999</v>
      </c>
      <c r="H53" s="130">
        <f t="shared" si="28"/>
        <v>219454.68419999999</v>
      </c>
      <c r="I53" s="130">
        <f t="shared" si="29"/>
        <v>2877294.7483999999</v>
      </c>
      <c r="J53" s="130">
        <f t="shared" si="25"/>
        <v>5754589.4967999998</v>
      </c>
      <c r="K53" s="111" t="s">
        <v>55</v>
      </c>
      <c r="L53" s="92"/>
      <c r="M53" s="1"/>
      <c r="N53" s="1"/>
      <c r="O53" s="3">
        <f>E53*F53*1.18</f>
        <v>5754589.4967999998</v>
      </c>
      <c r="P53" s="3">
        <f t="shared" si="26"/>
        <v>0</v>
      </c>
      <c r="V53" s="317">
        <f t="shared" si="5"/>
        <v>5754589.4967999998</v>
      </c>
      <c r="W53" s="317">
        <f t="shared" si="6"/>
        <v>0</v>
      </c>
    </row>
    <row r="54" spans="1:23" ht="15.75" customHeight="1" x14ac:dyDescent="0.25">
      <c r="A54" s="127">
        <v>49</v>
      </c>
      <c r="B54" s="145" t="s">
        <v>290</v>
      </c>
      <c r="C54" s="140" t="s">
        <v>573</v>
      </c>
      <c r="D54" s="133" t="s">
        <v>56</v>
      </c>
      <c r="E54" s="283">
        <v>4</v>
      </c>
      <c r="F54" s="134">
        <v>2500</v>
      </c>
      <c r="G54" s="130">
        <f t="shared" si="27"/>
        <v>225</v>
      </c>
      <c r="H54" s="130">
        <f t="shared" si="28"/>
        <v>225</v>
      </c>
      <c r="I54" s="130">
        <f t="shared" si="29"/>
        <v>2950</v>
      </c>
      <c r="J54" s="130">
        <f t="shared" si="25"/>
        <v>11800</v>
      </c>
      <c r="K54" s="128" t="s">
        <v>350</v>
      </c>
      <c r="L54" s="93"/>
      <c r="M54" s="5"/>
      <c r="N54" s="5"/>
      <c r="O54" s="3">
        <f>E54*F54*1.18</f>
        <v>11800</v>
      </c>
      <c r="P54" s="3">
        <f>O54-J54</f>
        <v>0</v>
      </c>
      <c r="V54" s="317">
        <f t="shared" si="5"/>
        <v>11800</v>
      </c>
      <c r="W54" s="317">
        <f t="shared" si="6"/>
        <v>0</v>
      </c>
    </row>
    <row r="55" spans="1:23" ht="30" x14ac:dyDescent="0.25">
      <c r="A55" s="146" t="s">
        <v>1</v>
      </c>
      <c r="B55" s="147"/>
      <c r="C55" s="148" t="s">
        <v>57</v>
      </c>
      <c r="D55" s="125"/>
      <c r="E55" s="293"/>
      <c r="F55" s="108"/>
      <c r="G55" s="108"/>
      <c r="H55" s="108"/>
      <c r="I55" s="108"/>
      <c r="J55" s="108">
        <f>SUM(J6:J54)</f>
        <v>19977024.525110114</v>
      </c>
      <c r="K55" s="111"/>
      <c r="L55" s="1"/>
      <c r="M55" s="1"/>
      <c r="N55" s="1"/>
      <c r="O55" s="2">
        <f>SUM(O6:O54)</f>
        <v>19977024.525110114</v>
      </c>
      <c r="P55" s="3">
        <f>O55-J55</f>
        <v>0</v>
      </c>
      <c r="V55" s="317">
        <f>SUM(V6:V54)</f>
        <v>19977024.525110114</v>
      </c>
      <c r="W55" s="317">
        <f t="shared" si="6"/>
        <v>0</v>
      </c>
    </row>
    <row r="56" spans="1:23" ht="15.75" x14ac:dyDescent="0.25">
      <c r="A56" s="7"/>
      <c r="B56" s="80"/>
      <c r="C56" s="8"/>
      <c r="D56" s="4"/>
      <c r="E56" s="296"/>
      <c r="F56" s="2"/>
      <c r="G56" s="2"/>
      <c r="H56" s="2"/>
      <c r="I56" s="2"/>
      <c r="J56" s="2"/>
      <c r="K56" s="6"/>
      <c r="L56" s="1"/>
      <c r="M56" s="1"/>
      <c r="N56" s="1"/>
      <c r="O56" s="1"/>
      <c r="P56" s="1"/>
    </row>
    <row r="57" spans="1:23" ht="15.75" x14ac:dyDescent="0.25">
      <c r="A57" s="9"/>
      <c r="B57" s="9"/>
      <c r="C57" s="9"/>
      <c r="D57" s="9"/>
      <c r="E57" s="297"/>
      <c r="F57" s="9"/>
      <c r="G57" s="9"/>
      <c r="H57" s="9"/>
      <c r="I57" s="9"/>
      <c r="J57" s="9"/>
      <c r="K57" s="10"/>
      <c r="L57" s="1"/>
      <c r="M57" s="1"/>
      <c r="N57" s="1"/>
      <c r="O57" s="1"/>
      <c r="P57" s="1"/>
    </row>
  </sheetData>
  <mergeCells count="3">
    <mergeCell ref="A1:J1"/>
    <mergeCell ref="A2:J2"/>
    <mergeCell ref="K24:K28"/>
  </mergeCells>
  <dataValidations count="1">
    <dataValidation allowBlank="1" showInputMessage="1" showErrorMessage="1" prompt="Enter numeric values only" sqref="G3:J3 O55 F52 J19:J56 G6:G15 H6:J18 G17:G18 G19:I54 F30:F32"/>
  </dataValidations>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45"/>
  <sheetViews>
    <sheetView topLeftCell="A7" zoomScale="80" zoomScaleNormal="80" workbookViewId="0">
      <selection activeCell="J42" sqref="J42"/>
    </sheetView>
  </sheetViews>
  <sheetFormatPr defaultRowHeight="15" x14ac:dyDescent="0.25"/>
  <cols>
    <col min="2" max="2" width="12.85546875" customWidth="1"/>
    <col min="3" max="3" width="48" customWidth="1"/>
    <col min="4" max="4" width="11" customWidth="1"/>
    <col min="5" max="5" width="12.7109375" style="298" customWidth="1"/>
    <col min="6" max="6" width="22.140625" customWidth="1"/>
    <col min="7" max="7" width="20.140625" customWidth="1"/>
    <col min="8" max="8" width="21" customWidth="1"/>
    <col min="9" max="9" width="18.85546875" customWidth="1"/>
    <col min="10" max="10" width="16.5703125" customWidth="1"/>
    <col min="11" max="11" width="21.28515625" customWidth="1"/>
    <col min="14" max="14" width="17.140625" customWidth="1"/>
    <col min="18" max="18" width="13.5703125" bestFit="1" customWidth="1"/>
  </cols>
  <sheetData>
    <row r="1" spans="1:19" ht="26.25" x14ac:dyDescent="0.25">
      <c r="A1" s="360" t="s">
        <v>0</v>
      </c>
      <c r="B1" s="361"/>
      <c r="C1" s="360"/>
      <c r="D1" s="360"/>
      <c r="E1" s="360"/>
      <c r="F1" s="360"/>
      <c r="G1" s="360"/>
      <c r="H1" s="360"/>
      <c r="I1" s="360"/>
      <c r="J1" s="360"/>
      <c r="K1" s="360"/>
      <c r="L1" s="11"/>
      <c r="M1" s="11"/>
      <c r="N1" s="11"/>
      <c r="O1" s="11"/>
    </row>
    <row r="2" spans="1:19" ht="57" customHeight="1" x14ac:dyDescent="0.25">
      <c r="A2" s="362" t="s">
        <v>127</v>
      </c>
      <c r="B2" s="363"/>
      <c r="C2" s="362"/>
      <c r="D2" s="362"/>
      <c r="E2" s="362"/>
      <c r="F2" s="362"/>
      <c r="G2" s="362"/>
      <c r="H2" s="362"/>
      <c r="I2" s="362"/>
      <c r="J2" s="362"/>
      <c r="K2" s="362"/>
      <c r="L2" s="11"/>
      <c r="M2" s="11"/>
      <c r="N2" s="11"/>
      <c r="O2" s="11"/>
    </row>
    <row r="3" spans="1:19" ht="15.75" x14ac:dyDescent="0.25">
      <c r="A3" s="12"/>
      <c r="B3" s="78"/>
      <c r="C3" s="13"/>
      <c r="D3" s="12"/>
      <c r="E3" s="304"/>
      <c r="F3" s="12"/>
      <c r="G3" s="12"/>
      <c r="H3" s="12"/>
      <c r="I3" s="12"/>
      <c r="J3" s="12"/>
      <c r="K3" s="14"/>
      <c r="L3" s="11"/>
      <c r="M3" s="11"/>
      <c r="N3" s="11"/>
      <c r="O3" s="11"/>
    </row>
    <row r="4" spans="1:19" ht="31.5" x14ac:dyDescent="0.25">
      <c r="A4" s="180" t="s">
        <v>58</v>
      </c>
      <c r="B4" s="181"/>
      <c r="C4" s="202" t="s">
        <v>59</v>
      </c>
      <c r="D4" s="182"/>
      <c r="E4" s="300"/>
      <c r="F4" s="182"/>
      <c r="G4" s="182"/>
      <c r="H4" s="182"/>
      <c r="I4" s="182"/>
      <c r="J4" s="182"/>
      <c r="K4" s="203"/>
      <c r="L4" s="11"/>
      <c r="M4" s="98" t="s">
        <v>442</v>
      </c>
      <c r="N4" s="11"/>
      <c r="O4" s="11"/>
    </row>
    <row r="5" spans="1:19" x14ac:dyDescent="0.25">
      <c r="A5" s="183" t="s">
        <v>1</v>
      </c>
      <c r="B5" s="198"/>
      <c r="C5" s="167" t="s">
        <v>60</v>
      </c>
      <c r="D5" s="194"/>
      <c r="E5" s="302"/>
      <c r="F5" s="204"/>
      <c r="G5" s="188"/>
      <c r="H5" s="188"/>
      <c r="I5" s="188"/>
      <c r="J5" s="188"/>
      <c r="K5" s="189"/>
      <c r="L5" s="15"/>
      <c r="M5" s="15"/>
      <c r="N5" s="15"/>
      <c r="O5" s="15"/>
    </row>
    <row r="6" spans="1:19" ht="113.25" customHeight="1" x14ac:dyDescent="0.25">
      <c r="A6" s="205" t="s">
        <v>3</v>
      </c>
      <c r="B6" s="206" t="s">
        <v>273</v>
      </c>
      <c r="C6" s="207" t="s">
        <v>344</v>
      </c>
      <c r="D6" s="205" t="s">
        <v>61</v>
      </c>
      <c r="E6" s="305" t="s">
        <v>366</v>
      </c>
      <c r="F6" s="205" t="s">
        <v>365</v>
      </c>
      <c r="G6" s="205" t="s">
        <v>7</v>
      </c>
      <c r="H6" s="205" t="s">
        <v>8</v>
      </c>
      <c r="I6" s="205" t="s">
        <v>63</v>
      </c>
      <c r="J6" s="208" t="s">
        <v>64</v>
      </c>
      <c r="K6" s="209" t="s">
        <v>364</v>
      </c>
      <c r="L6" s="15"/>
      <c r="M6" s="15"/>
      <c r="N6" s="15"/>
      <c r="O6" s="15"/>
    </row>
    <row r="7" spans="1:19" x14ac:dyDescent="0.25">
      <c r="A7" s="185">
        <v>1</v>
      </c>
      <c r="B7" s="113"/>
      <c r="C7" s="107">
        <v>2</v>
      </c>
      <c r="D7" s="185">
        <v>3</v>
      </c>
      <c r="E7" s="301">
        <v>4</v>
      </c>
      <c r="F7" s="210">
        <v>5</v>
      </c>
      <c r="G7" s="185" t="s">
        <v>360</v>
      </c>
      <c r="H7" s="185" t="s">
        <v>361</v>
      </c>
      <c r="I7" s="185" t="s">
        <v>362</v>
      </c>
      <c r="J7" s="185" t="s">
        <v>363</v>
      </c>
      <c r="K7" s="189"/>
      <c r="L7" s="15"/>
      <c r="M7" s="15"/>
      <c r="N7" s="15"/>
      <c r="O7" s="15"/>
    </row>
    <row r="8" spans="1:19" ht="22.5" customHeight="1" x14ac:dyDescent="0.25">
      <c r="A8" s="211">
        <v>1</v>
      </c>
      <c r="B8" s="116" t="s">
        <v>303</v>
      </c>
      <c r="C8" s="278" t="s">
        <v>574</v>
      </c>
      <c r="D8" s="212" t="s">
        <v>65</v>
      </c>
      <c r="E8" s="306">
        <v>6</v>
      </c>
      <c r="F8" s="192">
        <v>8057.6</v>
      </c>
      <c r="G8" s="193">
        <f>F8*9%</f>
        <v>725.18399999999997</v>
      </c>
      <c r="H8" s="193">
        <f>F8*9%</f>
        <v>725.18399999999997</v>
      </c>
      <c r="I8" s="193">
        <f>F8+G8+H8</f>
        <v>9507.9679999999989</v>
      </c>
      <c r="J8" s="193">
        <f>I8*E8</f>
        <v>57047.80799999999</v>
      </c>
      <c r="K8" s="213" t="s">
        <v>367</v>
      </c>
      <c r="L8" s="95"/>
      <c r="M8" s="15"/>
      <c r="N8" s="16">
        <f>E8*F8*1.18</f>
        <v>57047.808000000005</v>
      </c>
      <c r="O8" s="15"/>
      <c r="R8" s="317">
        <f>F8*E8*1.18</f>
        <v>57047.808000000005</v>
      </c>
      <c r="S8" s="317">
        <f>J8-R8</f>
        <v>0</v>
      </c>
    </row>
    <row r="9" spans="1:19" x14ac:dyDescent="0.25">
      <c r="A9" s="214" t="s">
        <v>17</v>
      </c>
      <c r="B9" s="116" t="s">
        <v>304</v>
      </c>
      <c r="C9" s="278" t="s">
        <v>599</v>
      </c>
      <c r="D9" s="214" t="s">
        <v>18</v>
      </c>
      <c r="E9" s="306">
        <v>2</v>
      </c>
      <c r="F9" s="192">
        <v>14058.83</v>
      </c>
      <c r="G9" s="193">
        <f t="shared" ref="G9:G38" si="0">F9*9%</f>
        <v>1265.2946999999999</v>
      </c>
      <c r="H9" s="193">
        <f t="shared" ref="H9:H38" si="1">F9*9%</f>
        <v>1265.2946999999999</v>
      </c>
      <c r="I9" s="193">
        <f t="shared" ref="I9:I37" si="2">F9+G9+H9</f>
        <v>16589.419399999999</v>
      </c>
      <c r="J9" s="193">
        <f t="shared" ref="J9:J15" si="3">I9*E9</f>
        <v>33178.838799999998</v>
      </c>
      <c r="K9" s="213" t="s">
        <v>368</v>
      </c>
      <c r="L9" s="95"/>
      <c r="M9" s="15"/>
      <c r="N9" s="16">
        <f t="shared" ref="N9:N36" si="4">E9*F9*1.18</f>
        <v>33178.838799999998</v>
      </c>
      <c r="O9" s="15"/>
      <c r="R9" s="317">
        <f t="shared" ref="R9:R38" si="5">F9*E9*1.18</f>
        <v>33178.838799999998</v>
      </c>
      <c r="S9" s="317">
        <f t="shared" ref="S9:S39" si="6">J9-R9</f>
        <v>0</v>
      </c>
    </row>
    <row r="10" spans="1:19" ht="26.25" customHeight="1" x14ac:dyDescent="0.25">
      <c r="A10" s="215"/>
      <c r="B10" s="116" t="s">
        <v>442</v>
      </c>
      <c r="C10" s="278" t="s">
        <v>600</v>
      </c>
      <c r="D10" s="214" t="s">
        <v>18</v>
      </c>
      <c r="E10" s="307">
        <v>1</v>
      </c>
      <c r="F10" s="216">
        <v>12590</v>
      </c>
      <c r="G10" s="193">
        <f t="shared" si="0"/>
        <v>1133.0999999999999</v>
      </c>
      <c r="H10" s="193">
        <f t="shared" si="1"/>
        <v>1133.0999999999999</v>
      </c>
      <c r="I10" s="193">
        <f t="shared" si="2"/>
        <v>14856.2</v>
      </c>
      <c r="J10" s="193">
        <f t="shared" si="3"/>
        <v>14856.2</v>
      </c>
      <c r="K10" s="213" t="s">
        <v>601</v>
      </c>
      <c r="L10" s="95"/>
      <c r="M10" s="15"/>
      <c r="N10" s="16"/>
      <c r="O10" s="15"/>
      <c r="R10" s="317">
        <f t="shared" si="5"/>
        <v>14856.199999999999</v>
      </c>
      <c r="S10" s="317">
        <f t="shared" si="6"/>
        <v>0</v>
      </c>
    </row>
    <row r="11" spans="1:19" x14ac:dyDescent="0.25">
      <c r="A11" s="214">
        <v>2.2999999999999998</v>
      </c>
      <c r="B11" s="116" t="s">
        <v>305</v>
      </c>
      <c r="C11" s="278" t="s">
        <v>545</v>
      </c>
      <c r="D11" s="214" t="s">
        <v>18</v>
      </c>
      <c r="E11" s="306">
        <v>2</v>
      </c>
      <c r="F11" s="192">
        <v>24760.35</v>
      </c>
      <c r="G11" s="193">
        <f t="shared" si="0"/>
        <v>2228.4314999999997</v>
      </c>
      <c r="H11" s="193">
        <f t="shared" si="1"/>
        <v>2228.4314999999997</v>
      </c>
      <c r="I11" s="193">
        <f t="shared" si="2"/>
        <v>29217.212999999996</v>
      </c>
      <c r="J11" s="193">
        <f t="shared" si="3"/>
        <v>58434.425999999992</v>
      </c>
      <c r="K11" s="213" t="s">
        <v>443</v>
      </c>
      <c r="L11" s="95"/>
      <c r="M11" s="15"/>
      <c r="N11" s="16">
        <f t="shared" si="4"/>
        <v>58434.425999999992</v>
      </c>
      <c r="O11" s="15"/>
      <c r="R11" s="317">
        <f t="shared" si="5"/>
        <v>58434.425999999992</v>
      </c>
      <c r="S11" s="317">
        <f t="shared" si="6"/>
        <v>0</v>
      </c>
    </row>
    <row r="12" spans="1:19" ht="18" customHeight="1" x14ac:dyDescent="0.25">
      <c r="A12" s="214">
        <v>3</v>
      </c>
      <c r="B12" s="116" t="s">
        <v>306</v>
      </c>
      <c r="C12" s="278" t="s">
        <v>598</v>
      </c>
      <c r="D12" s="212" t="s">
        <v>65</v>
      </c>
      <c r="E12" s="306">
        <v>6</v>
      </c>
      <c r="F12" s="192">
        <v>8057.6</v>
      </c>
      <c r="G12" s="193">
        <f t="shared" si="0"/>
        <v>725.18399999999997</v>
      </c>
      <c r="H12" s="193">
        <f t="shared" si="1"/>
        <v>725.18399999999997</v>
      </c>
      <c r="I12" s="193">
        <f t="shared" si="2"/>
        <v>9507.9679999999989</v>
      </c>
      <c r="J12" s="193">
        <f t="shared" si="3"/>
        <v>57047.80799999999</v>
      </c>
      <c r="K12" s="213" t="s">
        <v>367</v>
      </c>
      <c r="L12" s="95"/>
      <c r="M12" s="15"/>
      <c r="N12" s="16">
        <f t="shared" si="4"/>
        <v>57047.808000000005</v>
      </c>
      <c r="O12" s="15"/>
      <c r="R12" s="317">
        <f t="shared" si="5"/>
        <v>57047.808000000005</v>
      </c>
      <c r="S12" s="317">
        <f t="shared" si="6"/>
        <v>0</v>
      </c>
    </row>
    <row r="13" spans="1:19" ht="18.75" customHeight="1" x14ac:dyDescent="0.25">
      <c r="A13" s="214">
        <v>4</v>
      </c>
      <c r="B13" s="116" t="s">
        <v>307</v>
      </c>
      <c r="C13" s="278" t="s">
        <v>597</v>
      </c>
      <c r="D13" s="212" t="s">
        <v>65</v>
      </c>
      <c r="E13" s="306">
        <v>6</v>
      </c>
      <c r="F13" s="192">
        <v>4532.3999999999996</v>
      </c>
      <c r="G13" s="193">
        <f t="shared" si="0"/>
        <v>407.91599999999994</v>
      </c>
      <c r="H13" s="193">
        <f t="shared" si="1"/>
        <v>407.91599999999994</v>
      </c>
      <c r="I13" s="193">
        <f t="shared" si="2"/>
        <v>5348.232</v>
      </c>
      <c r="J13" s="193">
        <f t="shared" si="3"/>
        <v>32089.392</v>
      </c>
      <c r="K13" s="213" t="s">
        <v>369</v>
      </c>
      <c r="L13" s="95"/>
      <c r="M13" s="15"/>
      <c r="N13" s="16">
        <f t="shared" si="4"/>
        <v>32089.391999999996</v>
      </c>
      <c r="O13" s="15"/>
      <c r="R13" s="317">
        <f t="shared" si="5"/>
        <v>32089.391999999996</v>
      </c>
      <c r="S13" s="317">
        <f t="shared" si="6"/>
        <v>0</v>
      </c>
    </row>
    <row r="14" spans="1:19" x14ac:dyDescent="0.25">
      <c r="A14" s="214">
        <v>5</v>
      </c>
      <c r="B14" s="116" t="s">
        <v>308</v>
      </c>
      <c r="C14" s="278" t="s">
        <v>23</v>
      </c>
      <c r="D14" s="212" t="s">
        <v>65</v>
      </c>
      <c r="E14" s="306">
        <v>6</v>
      </c>
      <c r="F14" s="192">
        <v>1846.53</v>
      </c>
      <c r="G14" s="193">
        <f t="shared" si="0"/>
        <v>166.18769999999998</v>
      </c>
      <c r="H14" s="193">
        <f t="shared" si="1"/>
        <v>166.18769999999998</v>
      </c>
      <c r="I14" s="193">
        <f t="shared" si="2"/>
        <v>2178.9054000000001</v>
      </c>
      <c r="J14" s="193">
        <f t="shared" si="3"/>
        <v>13073.432400000002</v>
      </c>
      <c r="K14" s="213" t="s">
        <v>370</v>
      </c>
      <c r="L14" s="95"/>
      <c r="M14" s="15"/>
      <c r="N14" s="16">
        <f t="shared" si="4"/>
        <v>13073.4324</v>
      </c>
      <c r="O14" s="15"/>
      <c r="R14" s="317">
        <f t="shared" si="5"/>
        <v>13073.4324</v>
      </c>
      <c r="S14" s="317">
        <f t="shared" si="6"/>
        <v>0</v>
      </c>
    </row>
    <row r="15" spans="1:19" ht="30" x14ac:dyDescent="0.25">
      <c r="A15" s="214">
        <v>6</v>
      </c>
      <c r="B15" s="116" t="s">
        <v>309</v>
      </c>
      <c r="C15" s="278" t="s">
        <v>575</v>
      </c>
      <c r="D15" s="212" t="s">
        <v>65</v>
      </c>
      <c r="E15" s="306">
        <v>2</v>
      </c>
      <c r="F15" s="192">
        <v>50360.01</v>
      </c>
      <c r="G15" s="193">
        <f t="shared" si="0"/>
        <v>4532.4008999999996</v>
      </c>
      <c r="H15" s="193">
        <f t="shared" si="1"/>
        <v>4532.4008999999996</v>
      </c>
      <c r="I15" s="193">
        <f t="shared" si="2"/>
        <v>59424.811800000003</v>
      </c>
      <c r="J15" s="193">
        <f t="shared" si="3"/>
        <v>118849.62360000001</v>
      </c>
      <c r="K15" s="213" t="s">
        <v>371</v>
      </c>
      <c r="L15" s="95"/>
      <c r="M15" s="15"/>
      <c r="N15" s="16">
        <f t="shared" si="4"/>
        <v>118849.62359999999</v>
      </c>
      <c r="O15" s="15"/>
      <c r="R15" s="317">
        <f t="shared" si="5"/>
        <v>118849.62359999999</v>
      </c>
      <c r="S15" s="317">
        <f t="shared" si="6"/>
        <v>0</v>
      </c>
    </row>
    <row r="16" spans="1:19" x14ac:dyDescent="0.25">
      <c r="A16" s="105">
        <v>7.2</v>
      </c>
      <c r="B16" s="116" t="s">
        <v>310</v>
      </c>
      <c r="C16" s="279" t="s">
        <v>576</v>
      </c>
      <c r="D16" s="105" t="s">
        <v>29</v>
      </c>
      <c r="E16" s="308">
        <v>400</v>
      </c>
      <c r="F16" s="192">
        <v>184.65</v>
      </c>
      <c r="G16" s="193">
        <f t="shared" si="0"/>
        <v>16.618500000000001</v>
      </c>
      <c r="H16" s="193">
        <f t="shared" si="1"/>
        <v>16.618500000000001</v>
      </c>
      <c r="I16" s="193">
        <f t="shared" si="2"/>
        <v>217.88700000000003</v>
      </c>
      <c r="J16" s="193">
        <f>I16*E16</f>
        <v>87154.800000000017</v>
      </c>
      <c r="K16" s="213" t="s">
        <v>372</v>
      </c>
      <c r="L16" s="95"/>
      <c r="M16" s="15"/>
      <c r="N16" s="16">
        <f t="shared" si="4"/>
        <v>87154.799999999988</v>
      </c>
      <c r="O16" s="15"/>
      <c r="R16" s="317">
        <f t="shared" si="5"/>
        <v>87154.799999999988</v>
      </c>
      <c r="S16" s="317">
        <f t="shared" si="6"/>
        <v>0</v>
      </c>
    </row>
    <row r="17" spans="1:19" x14ac:dyDescent="0.25">
      <c r="A17" s="217"/>
      <c r="B17" s="116" t="s">
        <v>311</v>
      </c>
      <c r="C17" s="279" t="s">
        <v>577</v>
      </c>
      <c r="D17" s="105" t="s">
        <v>29</v>
      </c>
      <c r="E17" s="309">
        <v>50</v>
      </c>
      <c r="F17" s="216">
        <v>252.05</v>
      </c>
      <c r="G17" s="193">
        <f t="shared" si="0"/>
        <v>22.6845</v>
      </c>
      <c r="H17" s="193">
        <f t="shared" si="1"/>
        <v>22.6845</v>
      </c>
      <c r="I17" s="193">
        <f t="shared" si="2"/>
        <v>297.41900000000004</v>
      </c>
      <c r="J17" s="193">
        <f t="shared" ref="J17:J18" si="7">I17*E17</f>
        <v>14870.950000000003</v>
      </c>
      <c r="K17" s="213" t="s">
        <v>373</v>
      </c>
      <c r="L17" s="95"/>
      <c r="M17" s="15"/>
      <c r="N17" s="16">
        <f t="shared" si="4"/>
        <v>14870.949999999999</v>
      </c>
      <c r="O17" s="15"/>
      <c r="R17" s="317">
        <f t="shared" si="5"/>
        <v>14870.949999999999</v>
      </c>
      <c r="S17" s="317">
        <f t="shared" si="6"/>
        <v>0</v>
      </c>
    </row>
    <row r="18" spans="1:19" x14ac:dyDescent="0.25">
      <c r="A18" s="105">
        <v>7.3</v>
      </c>
      <c r="B18" s="224" t="s">
        <v>454</v>
      </c>
      <c r="C18" s="140" t="s">
        <v>129</v>
      </c>
      <c r="D18" s="105" t="s">
        <v>29</v>
      </c>
      <c r="E18" s="308">
        <v>0.45</v>
      </c>
      <c r="F18" s="192">
        <v>173.28</v>
      </c>
      <c r="G18" s="193">
        <f t="shared" si="0"/>
        <v>15.5952</v>
      </c>
      <c r="H18" s="193">
        <f t="shared" si="1"/>
        <v>15.5952</v>
      </c>
      <c r="I18" s="193">
        <f t="shared" si="2"/>
        <v>204.47040000000001</v>
      </c>
      <c r="J18" s="193">
        <f t="shared" si="7"/>
        <v>92.011680000000013</v>
      </c>
      <c r="K18" s="213" t="s">
        <v>602</v>
      </c>
      <c r="L18" s="95"/>
      <c r="M18" s="15"/>
      <c r="N18" s="16"/>
      <c r="O18" s="15"/>
      <c r="R18" s="317">
        <f t="shared" si="5"/>
        <v>92.011679999999998</v>
      </c>
      <c r="S18" s="317">
        <f t="shared" si="6"/>
        <v>0</v>
      </c>
    </row>
    <row r="19" spans="1:19" x14ac:dyDescent="0.25">
      <c r="A19" s="105">
        <v>8</v>
      </c>
      <c r="B19" s="116" t="s">
        <v>312</v>
      </c>
      <c r="C19" s="279" t="s">
        <v>578</v>
      </c>
      <c r="D19" s="105" t="s">
        <v>65</v>
      </c>
      <c r="E19" s="306">
        <v>4</v>
      </c>
      <c r="F19" s="192">
        <v>159.47</v>
      </c>
      <c r="G19" s="193">
        <f t="shared" si="0"/>
        <v>14.3523</v>
      </c>
      <c r="H19" s="193">
        <f t="shared" si="1"/>
        <v>14.3523</v>
      </c>
      <c r="I19" s="193">
        <f t="shared" si="2"/>
        <v>188.1746</v>
      </c>
      <c r="J19" s="193">
        <f t="shared" ref="J19:J38" si="8">I19*E19</f>
        <v>752.69839999999999</v>
      </c>
      <c r="K19" s="213" t="s">
        <v>465</v>
      </c>
      <c r="L19" s="95"/>
      <c r="M19" s="15"/>
      <c r="N19" s="16">
        <f t="shared" si="4"/>
        <v>752.69839999999999</v>
      </c>
      <c r="O19" s="15"/>
      <c r="R19" s="317">
        <f t="shared" si="5"/>
        <v>752.69839999999999</v>
      </c>
      <c r="S19" s="317">
        <f t="shared" si="6"/>
        <v>0</v>
      </c>
    </row>
    <row r="20" spans="1:19" ht="60" x14ac:dyDescent="0.25">
      <c r="A20" s="105">
        <v>9.1</v>
      </c>
      <c r="B20" s="116" t="s">
        <v>313</v>
      </c>
      <c r="C20" s="278" t="s">
        <v>579</v>
      </c>
      <c r="D20" s="105" t="s">
        <v>36</v>
      </c>
      <c r="E20" s="306">
        <v>500</v>
      </c>
      <c r="F20" s="192">
        <v>110.27</v>
      </c>
      <c r="G20" s="193">
        <f t="shared" si="0"/>
        <v>9.9242999999999988</v>
      </c>
      <c r="H20" s="193">
        <f t="shared" si="1"/>
        <v>9.9242999999999988</v>
      </c>
      <c r="I20" s="193">
        <f t="shared" si="2"/>
        <v>130.11859999999999</v>
      </c>
      <c r="J20" s="193">
        <f t="shared" si="8"/>
        <v>65059.299999999996</v>
      </c>
      <c r="K20" s="213" t="s">
        <v>374</v>
      </c>
      <c r="L20" s="95"/>
      <c r="M20" s="15"/>
      <c r="N20" s="16">
        <f t="shared" si="4"/>
        <v>65059.299999999996</v>
      </c>
      <c r="O20" s="15"/>
      <c r="R20" s="317">
        <f t="shared" si="5"/>
        <v>65059.299999999996</v>
      </c>
      <c r="S20" s="317">
        <f t="shared" si="6"/>
        <v>0</v>
      </c>
    </row>
    <row r="21" spans="1:19" ht="45" x14ac:dyDescent="0.25">
      <c r="A21" s="105">
        <v>9.1999999999999993</v>
      </c>
      <c r="B21" s="226" t="s">
        <v>314</v>
      </c>
      <c r="C21" s="278" t="s">
        <v>580</v>
      </c>
      <c r="D21" s="105" t="s">
        <v>36</v>
      </c>
      <c r="E21" s="306">
        <v>420</v>
      </c>
      <c r="F21" s="192">
        <v>86.64</v>
      </c>
      <c r="G21" s="193">
        <f t="shared" si="0"/>
        <v>7.7976000000000001</v>
      </c>
      <c r="H21" s="193">
        <f t="shared" si="1"/>
        <v>7.7976000000000001</v>
      </c>
      <c r="I21" s="193">
        <f t="shared" si="2"/>
        <v>102.23520000000001</v>
      </c>
      <c r="J21" s="193">
        <f t="shared" si="8"/>
        <v>42938.784</v>
      </c>
      <c r="K21" s="213" t="s">
        <v>375</v>
      </c>
      <c r="L21" s="95"/>
      <c r="M21" s="15"/>
      <c r="N21" s="16">
        <f t="shared" si="4"/>
        <v>42938.784</v>
      </c>
      <c r="O21" s="15"/>
      <c r="R21" s="317">
        <f t="shared" si="5"/>
        <v>42938.784</v>
      </c>
      <c r="S21" s="317">
        <f t="shared" si="6"/>
        <v>0</v>
      </c>
    </row>
    <row r="22" spans="1:19" ht="45" x14ac:dyDescent="0.25">
      <c r="A22" s="105">
        <v>9.3000000000000007</v>
      </c>
      <c r="B22" s="226" t="s">
        <v>315</v>
      </c>
      <c r="C22" s="279" t="s">
        <v>581</v>
      </c>
      <c r="D22" s="105" t="s">
        <v>65</v>
      </c>
      <c r="E22" s="306">
        <v>30</v>
      </c>
      <c r="F22" s="192">
        <v>2993</v>
      </c>
      <c r="G22" s="193">
        <f t="shared" si="0"/>
        <v>269.37</v>
      </c>
      <c r="H22" s="193">
        <f t="shared" si="1"/>
        <v>269.37</v>
      </c>
      <c r="I22" s="193">
        <f t="shared" si="2"/>
        <v>3531.74</v>
      </c>
      <c r="J22" s="193">
        <f t="shared" si="8"/>
        <v>105952.2</v>
      </c>
      <c r="K22" s="213" t="s">
        <v>376</v>
      </c>
      <c r="L22" s="95"/>
      <c r="M22" s="15"/>
      <c r="N22" s="16">
        <f t="shared" si="4"/>
        <v>105952.2</v>
      </c>
      <c r="O22" s="15"/>
      <c r="R22" s="317">
        <f t="shared" si="5"/>
        <v>105952.2</v>
      </c>
      <c r="S22" s="317">
        <f t="shared" si="6"/>
        <v>0</v>
      </c>
    </row>
    <row r="23" spans="1:19" ht="16.5" customHeight="1" x14ac:dyDescent="0.25">
      <c r="A23" s="105">
        <v>10</v>
      </c>
      <c r="B23" s="227" t="s">
        <v>455</v>
      </c>
      <c r="C23" s="280" t="s">
        <v>582</v>
      </c>
      <c r="D23" s="105" t="s">
        <v>88</v>
      </c>
      <c r="E23" s="299">
        <v>2</v>
      </c>
      <c r="F23" s="204">
        <v>50000</v>
      </c>
      <c r="G23" s="193">
        <f t="shared" si="0"/>
        <v>4500</v>
      </c>
      <c r="H23" s="193">
        <f t="shared" si="1"/>
        <v>4500</v>
      </c>
      <c r="I23" s="193">
        <f t="shared" si="2"/>
        <v>59000</v>
      </c>
      <c r="J23" s="193">
        <f t="shared" si="8"/>
        <v>118000</v>
      </c>
      <c r="K23" s="189" t="s">
        <v>445</v>
      </c>
      <c r="L23" s="15"/>
      <c r="M23" s="15"/>
      <c r="N23" s="16">
        <f t="shared" si="4"/>
        <v>118000</v>
      </c>
      <c r="O23" s="15"/>
      <c r="R23" s="317">
        <f t="shared" si="5"/>
        <v>118000</v>
      </c>
      <c r="S23" s="317">
        <f t="shared" si="6"/>
        <v>0</v>
      </c>
    </row>
    <row r="24" spans="1:19" x14ac:dyDescent="0.25">
      <c r="A24" s="105">
        <v>11.1</v>
      </c>
      <c r="B24" s="228" t="s">
        <v>316</v>
      </c>
      <c r="C24" s="279" t="s">
        <v>583</v>
      </c>
      <c r="D24" s="105" t="s">
        <v>65</v>
      </c>
      <c r="E24" s="306">
        <v>2</v>
      </c>
      <c r="F24" s="192">
        <v>3055.17</v>
      </c>
      <c r="G24" s="193">
        <f t="shared" si="0"/>
        <v>274.96530000000001</v>
      </c>
      <c r="H24" s="193">
        <f t="shared" si="1"/>
        <v>274.96530000000001</v>
      </c>
      <c r="I24" s="193">
        <f t="shared" si="2"/>
        <v>3605.1005999999998</v>
      </c>
      <c r="J24" s="193">
        <f t="shared" si="8"/>
        <v>7210.2011999999995</v>
      </c>
      <c r="K24" s="364" t="s">
        <v>377</v>
      </c>
      <c r="L24" s="95"/>
      <c r="M24" s="15"/>
      <c r="N24" s="16">
        <f t="shared" si="4"/>
        <v>7210.2011999999995</v>
      </c>
      <c r="O24" s="15"/>
      <c r="R24" s="317">
        <f t="shared" si="5"/>
        <v>7210.2011999999995</v>
      </c>
      <c r="S24" s="317">
        <f t="shared" si="6"/>
        <v>0</v>
      </c>
    </row>
    <row r="25" spans="1:19" x14ac:dyDescent="0.25">
      <c r="A25" s="105">
        <v>11.2</v>
      </c>
      <c r="B25" s="123" t="s">
        <v>317</v>
      </c>
      <c r="C25" s="279" t="s">
        <v>584</v>
      </c>
      <c r="D25" s="105" t="s">
        <v>65</v>
      </c>
      <c r="E25" s="306">
        <v>2</v>
      </c>
      <c r="F25" s="192">
        <v>2651.33</v>
      </c>
      <c r="G25" s="193">
        <f t="shared" si="0"/>
        <v>238.61969999999999</v>
      </c>
      <c r="H25" s="193">
        <f t="shared" si="1"/>
        <v>238.61969999999999</v>
      </c>
      <c r="I25" s="193">
        <f t="shared" si="2"/>
        <v>3128.5694000000003</v>
      </c>
      <c r="J25" s="193">
        <f t="shared" si="8"/>
        <v>6257.1388000000006</v>
      </c>
      <c r="K25" s="365"/>
      <c r="L25" s="95"/>
      <c r="M25" s="15"/>
      <c r="N25" s="16">
        <f t="shared" si="4"/>
        <v>6257.1387999999997</v>
      </c>
      <c r="O25" s="15"/>
      <c r="R25" s="317">
        <f t="shared" si="5"/>
        <v>6257.1387999999997</v>
      </c>
      <c r="S25" s="317">
        <f t="shared" si="6"/>
        <v>0</v>
      </c>
    </row>
    <row r="26" spans="1:19" x14ac:dyDescent="0.25">
      <c r="A26" s="105">
        <v>11.3</v>
      </c>
      <c r="B26" s="226" t="s">
        <v>318</v>
      </c>
      <c r="C26" s="279" t="s">
        <v>585</v>
      </c>
      <c r="D26" s="105" t="s">
        <v>65</v>
      </c>
      <c r="E26" s="310">
        <v>4</v>
      </c>
      <c r="F26" s="192">
        <v>3055.17</v>
      </c>
      <c r="G26" s="193">
        <f t="shared" si="0"/>
        <v>274.96530000000001</v>
      </c>
      <c r="H26" s="193">
        <f t="shared" si="1"/>
        <v>274.96530000000001</v>
      </c>
      <c r="I26" s="193">
        <f t="shared" si="2"/>
        <v>3605.1005999999998</v>
      </c>
      <c r="J26" s="193">
        <f t="shared" si="8"/>
        <v>14420.402399999999</v>
      </c>
      <c r="K26" s="213" t="s">
        <v>378</v>
      </c>
      <c r="L26" s="95"/>
      <c r="M26" s="15"/>
      <c r="N26" s="16">
        <f t="shared" si="4"/>
        <v>14420.402399999999</v>
      </c>
      <c r="O26" s="15"/>
      <c r="R26" s="317">
        <f t="shared" si="5"/>
        <v>14420.402399999999</v>
      </c>
      <c r="S26" s="317">
        <f t="shared" si="6"/>
        <v>0</v>
      </c>
    </row>
    <row r="27" spans="1:19" ht="21.75" customHeight="1" x14ac:dyDescent="0.25">
      <c r="A27" s="105">
        <v>12.6</v>
      </c>
      <c r="B27" s="150" t="s">
        <v>456</v>
      </c>
      <c r="C27" s="281" t="s">
        <v>586</v>
      </c>
      <c r="D27" s="105" t="s">
        <v>32</v>
      </c>
      <c r="E27" s="306">
        <v>14.71</v>
      </c>
      <c r="F27" s="192">
        <v>5828.47</v>
      </c>
      <c r="G27" s="193">
        <f t="shared" si="0"/>
        <v>524.56230000000005</v>
      </c>
      <c r="H27" s="193">
        <f t="shared" si="1"/>
        <v>524.56230000000005</v>
      </c>
      <c r="I27" s="193">
        <f t="shared" si="2"/>
        <v>6877.5946000000004</v>
      </c>
      <c r="J27" s="193">
        <f t="shared" si="8"/>
        <v>101169.41656600001</v>
      </c>
      <c r="K27" s="213" t="s">
        <v>379</v>
      </c>
      <c r="L27" s="100"/>
      <c r="M27" s="15"/>
      <c r="N27" s="16">
        <f t="shared" si="4"/>
        <v>101169.416566</v>
      </c>
      <c r="O27" s="15"/>
      <c r="R27" s="317">
        <f t="shared" si="5"/>
        <v>101169.416566</v>
      </c>
      <c r="S27" s="317">
        <f t="shared" si="6"/>
        <v>0</v>
      </c>
    </row>
    <row r="28" spans="1:19" ht="17.25" x14ac:dyDescent="0.25">
      <c r="A28" s="105" t="s">
        <v>41</v>
      </c>
      <c r="B28" s="226" t="s">
        <v>324</v>
      </c>
      <c r="C28" s="278" t="s">
        <v>587</v>
      </c>
      <c r="D28" s="214" t="s">
        <v>36</v>
      </c>
      <c r="E28" s="306">
        <v>350</v>
      </c>
      <c r="F28" s="192">
        <v>519.83000000000004</v>
      </c>
      <c r="G28" s="193">
        <f t="shared" si="0"/>
        <v>46.784700000000001</v>
      </c>
      <c r="H28" s="193">
        <f t="shared" si="1"/>
        <v>46.784700000000001</v>
      </c>
      <c r="I28" s="193">
        <f t="shared" si="2"/>
        <v>613.39940000000013</v>
      </c>
      <c r="J28" s="193">
        <f t="shared" si="8"/>
        <v>214689.79000000004</v>
      </c>
      <c r="K28" s="213" t="s">
        <v>381</v>
      </c>
      <c r="L28" s="95"/>
      <c r="M28" s="15"/>
      <c r="N28" s="16">
        <f t="shared" si="4"/>
        <v>214689.78999999998</v>
      </c>
      <c r="O28" s="15"/>
      <c r="R28" s="317">
        <f t="shared" si="5"/>
        <v>214689.78999999998</v>
      </c>
      <c r="S28" s="317">
        <f t="shared" si="6"/>
        <v>0</v>
      </c>
    </row>
    <row r="29" spans="1:19" ht="17.25" x14ac:dyDescent="0.25">
      <c r="A29" s="105" t="s">
        <v>43</v>
      </c>
      <c r="B29" s="226" t="s">
        <v>325</v>
      </c>
      <c r="C29" s="278" t="s">
        <v>588</v>
      </c>
      <c r="D29" s="214" t="s">
        <v>36</v>
      </c>
      <c r="E29" s="306">
        <v>450</v>
      </c>
      <c r="F29" s="192">
        <v>157.53</v>
      </c>
      <c r="G29" s="193">
        <f t="shared" si="0"/>
        <v>14.1777</v>
      </c>
      <c r="H29" s="193">
        <f t="shared" si="1"/>
        <v>14.1777</v>
      </c>
      <c r="I29" s="193">
        <f t="shared" si="2"/>
        <v>185.88539999999998</v>
      </c>
      <c r="J29" s="193">
        <f t="shared" si="8"/>
        <v>83648.429999999993</v>
      </c>
      <c r="K29" s="213" t="s">
        <v>382</v>
      </c>
      <c r="L29" s="95"/>
      <c r="M29" s="15"/>
      <c r="N29" s="16">
        <f t="shared" si="4"/>
        <v>83648.429999999993</v>
      </c>
      <c r="O29" s="15"/>
      <c r="R29" s="317">
        <f t="shared" si="5"/>
        <v>83648.429999999993</v>
      </c>
      <c r="S29" s="317">
        <f t="shared" si="6"/>
        <v>0</v>
      </c>
    </row>
    <row r="30" spans="1:19" ht="17.25" x14ac:dyDescent="0.25">
      <c r="A30" s="105" t="s">
        <v>44</v>
      </c>
      <c r="B30" s="227">
        <v>10000191</v>
      </c>
      <c r="C30" s="278" t="s">
        <v>589</v>
      </c>
      <c r="D30" s="214" t="s">
        <v>36</v>
      </c>
      <c r="E30" s="306">
        <v>400</v>
      </c>
      <c r="F30" s="218">
        <v>126.02</v>
      </c>
      <c r="G30" s="193">
        <f t="shared" si="0"/>
        <v>11.341799999999999</v>
      </c>
      <c r="H30" s="193">
        <f t="shared" si="1"/>
        <v>11.341799999999999</v>
      </c>
      <c r="I30" s="193">
        <f t="shared" si="2"/>
        <v>148.70359999999999</v>
      </c>
      <c r="J30" s="193">
        <f t="shared" si="8"/>
        <v>59481.439999999995</v>
      </c>
      <c r="K30" s="213" t="s">
        <v>380</v>
      </c>
      <c r="L30" s="95"/>
      <c r="M30" s="15"/>
      <c r="N30" s="16">
        <f t="shared" si="4"/>
        <v>59481.439999999995</v>
      </c>
      <c r="O30" s="15"/>
      <c r="R30" s="317">
        <f t="shared" si="5"/>
        <v>59481.439999999995</v>
      </c>
      <c r="S30" s="317">
        <f t="shared" si="6"/>
        <v>0</v>
      </c>
    </row>
    <row r="31" spans="1:19" ht="17.25" x14ac:dyDescent="0.25">
      <c r="A31" s="105" t="s">
        <v>45</v>
      </c>
      <c r="B31" s="226" t="s">
        <v>319</v>
      </c>
      <c r="C31" s="278" t="s">
        <v>590</v>
      </c>
      <c r="D31" s="214" t="s">
        <v>36</v>
      </c>
      <c r="E31" s="306">
        <v>1000</v>
      </c>
      <c r="F31" s="192">
        <v>55.14</v>
      </c>
      <c r="G31" s="193">
        <f t="shared" si="0"/>
        <v>4.9626000000000001</v>
      </c>
      <c r="H31" s="193">
        <f t="shared" si="1"/>
        <v>4.9626000000000001</v>
      </c>
      <c r="I31" s="193">
        <f t="shared" si="2"/>
        <v>65.065200000000004</v>
      </c>
      <c r="J31" s="193">
        <f t="shared" si="8"/>
        <v>65065.200000000004</v>
      </c>
      <c r="K31" s="357" t="s">
        <v>383</v>
      </c>
      <c r="L31" s="95"/>
      <c r="M31" s="15"/>
      <c r="N31" s="16">
        <f t="shared" si="4"/>
        <v>65065.2</v>
      </c>
      <c r="O31" s="15"/>
      <c r="R31" s="317">
        <f t="shared" si="5"/>
        <v>65065.2</v>
      </c>
      <c r="S31" s="317">
        <f t="shared" si="6"/>
        <v>0</v>
      </c>
    </row>
    <row r="32" spans="1:19" ht="17.25" x14ac:dyDescent="0.25">
      <c r="A32" s="105" t="s">
        <v>47</v>
      </c>
      <c r="B32" s="226" t="s">
        <v>320</v>
      </c>
      <c r="C32" s="278" t="s">
        <v>591</v>
      </c>
      <c r="D32" s="214" t="s">
        <v>36</v>
      </c>
      <c r="E32" s="306">
        <v>2200</v>
      </c>
      <c r="F32" s="192">
        <v>55.14</v>
      </c>
      <c r="G32" s="193">
        <f t="shared" si="0"/>
        <v>4.9626000000000001</v>
      </c>
      <c r="H32" s="193">
        <f t="shared" si="1"/>
        <v>4.9626000000000001</v>
      </c>
      <c r="I32" s="193">
        <f t="shared" si="2"/>
        <v>65.065200000000004</v>
      </c>
      <c r="J32" s="193">
        <f t="shared" si="8"/>
        <v>143143.44</v>
      </c>
      <c r="K32" s="358"/>
      <c r="L32" s="95"/>
      <c r="M32" s="15"/>
      <c r="N32" s="16">
        <f t="shared" si="4"/>
        <v>143143.44</v>
      </c>
      <c r="O32" s="15"/>
      <c r="R32" s="317">
        <f t="shared" si="5"/>
        <v>143143.44</v>
      </c>
      <c r="S32" s="317">
        <f t="shared" si="6"/>
        <v>0</v>
      </c>
    </row>
    <row r="33" spans="1:19" ht="17.25" x14ac:dyDescent="0.25">
      <c r="A33" s="105" t="s">
        <v>49</v>
      </c>
      <c r="B33" s="226" t="s">
        <v>321</v>
      </c>
      <c r="C33" s="278" t="s">
        <v>592</v>
      </c>
      <c r="D33" s="214" t="s">
        <v>36</v>
      </c>
      <c r="E33" s="306">
        <v>2250</v>
      </c>
      <c r="F33" s="192">
        <v>55.14</v>
      </c>
      <c r="G33" s="193">
        <f t="shared" si="0"/>
        <v>4.9626000000000001</v>
      </c>
      <c r="H33" s="193">
        <f t="shared" si="1"/>
        <v>4.9626000000000001</v>
      </c>
      <c r="I33" s="193">
        <f t="shared" si="2"/>
        <v>65.065200000000004</v>
      </c>
      <c r="J33" s="193">
        <f t="shared" si="8"/>
        <v>146396.70000000001</v>
      </c>
      <c r="K33" s="358"/>
      <c r="L33" s="95"/>
      <c r="M33" s="15"/>
      <c r="N33" s="16">
        <f t="shared" si="4"/>
        <v>146396.69999999998</v>
      </c>
      <c r="O33" s="15"/>
      <c r="R33" s="317">
        <f t="shared" si="5"/>
        <v>146396.69999999998</v>
      </c>
      <c r="S33" s="317">
        <f t="shared" si="6"/>
        <v>0</v>
      </c>
    </row>
    <row r="34" spans="1:19" ht="17.25" x14ac:dyDescent="0.25">
      <c r="A34" s="105" t="s">
        <v>51</v>
      </c>
      <c r="B34" s="226" t="s">
        <v>322</v>
      </c>
      <c r="C34" s="278" t="s">
        <v>593</v>
      </c>
      <c r="D34" s="214" t="s">
        <v>36</v>
      </c>
      <c r="E34" s="306">
        <v>3000</v>
      </c>
      <c r="F34" s="192">
        <v>63</v>
      </c>
      <c r="G34" s="193">
        <f t="shared" si="0"/>
        <v>5.67</v>
      </c>
      <c r="H34" s="193">
        <f t="shared" si="1"/>
        <v>5.67</v>
      </c>
      <c r="I34" s="193">
        <f t="shared" si="2"/>
        <v>74.34</v>
      </c>
      <c r="J34" s="193">
        <f t="shared" si="8"/>
        <v>223020</v>
      </c>
      <c r="K34" s="358"/>
      <c r="L34" s="95"/>
      <c r="M34" s="15"/>
      <c r="N34" s="16">
        <f t="shared" si="4"/>
        <v>223020</v>
      </c>
      <c r="O34" s="15"/>
      <c r="R34" s="317">
        <f t="shared" si="5"/>
        <v>223020</v>
      </c>
      <c r="S34" s="317">
        <f t="shared" si="6"/>
        <v>0</v>
      </c>
    </row>
    <row r="35" spans="1:19" ht="17.25" x14ac:dyDescent="0.25">
      <c r="A35" s="105" t="s">
        <v>53</v>
      </c>
      <c r="B35" s="226" t="s">
        <v>323</v>
      </c>
      <c r="C35" s="278" t="s">
        <v>594</v>
      </c>
      <c r="D35" s="214" t="s">
        <v>36</v>
      </c>
      <c r="E35" s="306">
        <v>1350</v>
      </c>
      <c r="F35" s="192">
        <v>63</v>
      </c>
      <c r="G35" s="193">
        <f t="shared" si="0"/>
        <v>5.67</v>
      </c>
      <c r="H35" s="193">
        <f t="shared" si="1"/>
        <v>5.67</v>
      </c>
      <c r="I35" s="193">
        <f t="shared" si="2"/>
        <v>74.34</v>
      </c>
      <c r="J35" s="193">
        <f t="shared" si="8"/>
        <v>100359</v>
      </c>
      <c r="K35" s="359"/>
      <c r="L35" s="95"/>
      <c r="M35" s="15"/>
      <c r="N35" s="16">
        <f t="shared" si="4"/>
        <v>100359</v>
      </c>
      <c r="O35" s="15"/>
      <c r="R35" s="317">
        <f t="shared" si="5"/>
        <v>100359</v>
      </c>
      <c r="S35" s="317">
        <f t="shared" si="6"/>
        <v>0</v>
      </c>
    </row>
    <row r="36" spans="1:19" ht="17.25" customHeight="1" x14ac:dyDescent="0.25">
      <c r="A36" s="105">
        <v>14.1</v>
      </c>
      <c r="B36" s="226" t="s">
        <v>326</v>
      </c>
      <c r="C36" s="279" t="s">
        <v>595</v>
      </c>
      <c r="D36" s="105" t="s">
        <v>18</v>
      </c>
      <c r="E36" s="306">
        <v>20</v>
      </c>
      <c r="F36" s="219">
        <v>2651.53</v>
      </c>
      <c r="G36" s="193">
        <f t="shared" si="0"/>
        <v>238.6377</v>
      </c>
      <c r="H36" s="193">
        <f t="shared" si="1"/>
        <v>238.6377</v>
      </c>
      <c r="I36" s="193">
        <f t="shared" si="2"/>
        <v>3128.8054000000002</v>
      </c>
      <c r="J36" s="193">
        <f t="shared" si="8"/>
        <v>62576.108000000007</v>
      </c>
      <c r="K36" s="195" t="s">
        <v>384</v>
      </c>
      <c r="L36" s="95"/>
      <c r="M36" s="15"/>
      <c r="N36" s="16">
        <f t="shared" si="4"/>
        <v>62576.108</v>
      </c>
      <c r="O36" s="15"/>
      <c r="R36" s="317">
        <f t="shared" si="5"/>
        <v>62576.108</v>
      </c>
      <c r="S36" s="317">
        <f t="shared" si="6"/>
        <v>0</v>
      </c>
    </row>
    <row r="37" spans="1:19" ht="15" customHeight="1" x14ac:dyDescent="0.25">
      <c r="A37" s="217">
        <v>15</v>
      </c>
      <c r="B37" s="150" t="s">
        <v>457</v>
      </c>
      <c r="C37" s="145" t="s">
        <v>458</v>
      </c>
      <c r="D37" s="217" t="s">
        <v>56</v>
      </c>
      <c r="E37" s="307">
        <v>1</v>
      </c>
      <c r="F37" s="220">
        <v>10474.879999999999</v>
      </c>
      <c r="G37" s="221">
        <f t="shared" si="0"/>
        <v>942.73919999999987</v>
      </c>
      <c r="H37" s="221">
        <f t="shared" si="1"/>
        <v>942.73919999999987</v>
      </c>
      <c r="I37" s="221">
        <f t="shared" si="2"/>
        <v>12360.358399999999</v>
      </c>
      <c r="J37" s="193">
        <f t="shared" si="8"/>
        <v>12360.358399999999</v>
      </c>
      <c r="K37" s="195" t="s">
        <v>385</v>
      </c>
      <c r="L37" s="15"/>
      <c r="M37" s="15"/>
      <c r="N37" s="16"/>
      <c r="O37" s="15"/>
      <c r="R37" s="317">
        <f t="shared" si="5"/>
        <v>12360.358399999999</v>
      </c>
      <c r="S37" s="317">
        <f t="shared" si="6"/>
        <v>0</v>
      </c>
    </row>
    <row r="38" spans="1:19" ht="17.25" customHeight="1" x14ac:dyDescent="0.25">
      <c r="A38" s="113"/>
      <c r="B38" s="153">
        <v>10000168</v>
      </c>
      <c r="C38" s="282" t="s">
        <v>596</v>
      </c>
      <c r="D38" s="105" t="s">
        <v>18</v>
      </c>
      <c r="E38" s="306">
        <v>2</v>
      </c>
      <c r="F38" s="192">
        <v>28957.02</v>
      </c>
      <c r="G38" s="221">
        <f t="shared" si="0"/>
        <v>2606.1318000000001</v>
      </c>
      <c r="H38" s="221">
        <f t="shared" si="1"/>
        <v>2606.1318000000001</v>
      </c>
      <c r="I38" s="221">
        <f>SUM(F38:H38)</f>
        <v>34169.283600000002</v>
      </c>
      <c r="J38" s="221">
        <f t="shared" si="8"/>
        <v>68338.567200000005</v>
      </c>
      <c r="K38" s="195" t="s">
        <v>386</v>
      </c>
      <c r="L38" s="15"/>
      <c r="M38" s="15"/>
      <c r="N38" s="16"/>
      <c r="O38" s="15"/>
      <c r="R38" s="317">
        <f t="shared" si="5"/>
        <v>68338.56719999999</v>
      </c>
      <c r="S38" s="317">
        <f t="shared" si="6"/>
        <v>0</v>
      </c>
    </row>
    <row r="39" spans="1:19" x14ac:dyDescent="0.25">
      <c r="A39" s="183" t="s">
        <v>1</v>
      </c>
      <c r="B39" s="198"/>
      <c r="C39" s="222" t="s">
        <v>67</v>
      </c>
      <c r="D39" s="194"/>
      <c r="E39" s="302"/>
      <c r="F39" s="223"/>
      <c r="G39" s="223"/>
      <c r="H39" s="223"/>
      <c r="I39" s="223"/>
      <c r="J39" s="201">
        <f>SUM(J8:J38)</f>
        <v>2127534.4654459995</v>
      </c>
      <c r="K39" s="189"/>
      <c r="L39" s="15"/>
      <c r="M39" s="15"/>
      <c r="N39" s="17">
        <f>SUM(N8:N37)</f>
        <v>2031887.3281659996</v>
      </c>
      <c r="O39" s="15"/>
      <c r="R39" s="317">
        <f>SUM(R8:R38)</f>
        <v>2127534.4654459995</v>
      </c>
      <c r="S39" s="317">
        <f t="shared" si="6"/>
        <v>0</v>
      </c>
    </row>
    <row r="40" spans="1:19" x14ac:dyDescent="0.25">
      <c r="A40" s="18"/>
      <c r="B40" s="79"/>
      <c r="C40" s="19"/>
      <c r="D40" s="20"/>
      <c r="E40" s="311"/>
      <c r="F40" s="21"/>
      <c r="G40" s="21"/>
      <c r="H40" s="21"/>
      <c r="I40" s="21"/>
      <c r="J40" s="22"/>
      <c r="K40" s="23"/>
      <c r="L40" s="15"/>
      <c r="M40" s="15"/>
      <c r="N40" s="15"/>
      <c r="O40" s="15"/>
    </row>
    <row r="41" spans="1:19" x14ac:dyDescent="0.25">
      <c r="A41" s="24"/>
      <c r="B41" s="24"/>
      <c r="C41" s="25"/>
      <c r="D41" s="24"/>
      <c r="E41" s="312"/>
      <c r="F41" s="24"/>
      <c r="G41" s="24"/>
      <c r="H41" s="24"/>
      <c r="I41" s="24"/>
      <c r="J41" s="24"/>
      <c r="K41" s="26"/>
      <c r="L41" s="24"/>
      <c r="M41" s="24"/>
      <c r="N41" s="24"/>
      <c r="O41" s="24"/>
    </row>
    <row r="42" spans="1:19" ht="15.75" x14ac:dyDescent="0.25">
      <c r="A42" s="27"/>
      <c r="B42" s="27"/>
      <c r="C42" s="28"/>
      <c r="D42" s="27"/>
      <c r="E42" s="313"/>
      <c r="F42" s="27"/>
      <c r="G42" s="27"/>
      <c r="H42" s="27"/>
      <c r="I42" s="27"/>
      <c r="J42" s="27"/>
      <c r="K42" s="29"/>
      <c r="L42" s="27"/>
      <c r="M42" s="27"/>
      <c r="N42" s="27"/>
      <c r="O42" s="27"/>
    </row>
    <row r="43" spans="1:19" ht="15.75" x14ac:dyDescent="0.25">
      <c r="A43" s="27"/>
      <c r="B43" s="27"/>
      <c r="C43" s="28"/>
      <c r="D43" s="27"/>
      <c r="E43" s="313"/>
      <c r="F43" s="27"/>
      <c r="G43" s="27"/>
      <c r="H43" s="27"/>
      <c r="I43" s="27"/>
      <c r="J43" s="27"/>
      <c r="K43" s="29"/>
      <c r="L43" s="27"/>
      <c r="M43" s="27"/>
      <c r="N43" s="27"/>
      <c r="O43" s="27"/>
    </row>
    <row r="44" spans="1:19" ht="15.75" x14ac:dyDescent="0.25">
      <c r="A44" s="27"/>
      <c r="B44" s="27"/>
      <c r="C44" s="28"/>
      <c r="D44" s="27"/>
      <c r="E44" s="313"/>
      <c r="F44" s="27"/>
      <c r="G44" s="27"/>
      <c r="H44" s="27"/>
      <c r="I44" s="27"/>
      <c r="J44" s="27"/>
      <c r="K44" s="29"/>
      <c r="L44" s="27"/>
      <c r="M44" s="27"/>
      <c r="N44" s="27"/>
      <c r="O44" s="27"/>
    </row>
    <row r="45" spans="1:19" ht="15.75" x14ac:dyDescent="0.25">
      <c r="A45" s="27"/>
      <c r="B45" s="27"/>
      <c r="C45" s="28"/>
      <c r="D45" s="27"/>
      <c r="E45" s="313"/>
      <c r="F45" s="27"/>
      <c r="G45" s="27"/>
      <c r="H45" s="27"/>
      <c r="I45" s="27"/>
      <c r="J45" s="27"/>
      <c r="K45" s="29"/>
      <c r="L45" s="27"/>
      <c r="M45" s="27"/>
      <c r="N45" s="27"/>
      <c r="O45" s="27"/>
    </row>
  </sheetData>
  <mergeCells count="4">
    <mergeCell ref="K31:K35"/>
    <mergeCell ref="A1:K1"/>
    <mergeCell ref="A2:K2"/>
    <mergeCell ref="K24:K25"/>
  </mergeCells>
  <dataValidations count="2">
    <dataValidation allowBlank="1" showInputMessage="1" showErrorMessage="1" prompt="Enter numeric values only" sqref="F39:I40"/>
    <dataValidation allowBlank="1" showInputMessage="1" showErrorMessage="1" prompt="Indicate type of tax" sqref="I6"/>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T26"/>
  <sheetViews>
    <sheetView zoomScale="90" zoomScaleNormal="90" workbookViewId="0">
      <selection activeCell="C9" sqref="C9"/>
    </sheetView>
  </sheetViews>
  <sheetFormatPr defaultRowHeight="15" x14ac:dyDescent="0.25"/>
  <cols>
    <col min="2" max="2" width="17.7109375" customWidth="1"/>
    <col min="3" max="3" width="64.140625" customWidth="1"/>
    <col min="4" max="4" width="15.42578125" customWidth="1"/>
    <col min="5" max="5" width="14.140625" customWidth="1"/>
    <col min="6" max="6" width="18.42578125" customWidth="1"/>
    <col min="7" max="7" width="17.85546875" customWidth="1"/>
    <col min="8" max="8" width="16.42578125" customWidth="1"/>
    <col min="9" max="9" width="17.140625" customWidth="1"/>
    <col min="10" max="10" width="21.5703125" customWidth="1"/>
    <col min="11" max="11" width="15.42578125" customWidth="1"/>
    <col min="14" max="14" width="16.5703125" customWidth="1"/>
    <col min="15" max="15" width="15.85546875" customWidth="1"/>
    <col min="19" max="19" width="15.85546875" bestFit="1" customWidth="1"/>
  </cols>
  <sheetData>
    <row r="1" spans="1:20" ht="21" x14ac:dyDescent="0.25">
      <c r="A1" s="340" t="s">
        <v>0</v>
      </c>
      <c r="B1" s="341"/>
      <c r="C1" s="340"/>
      <c r="D1" s="340"/>
      <c r="E1" s="340"/>
      <c r="F1" s="340"/>
      <c r="G1" s="340"/>
      <c r="H1" s="340"/>
      <c r="I1" s="340"/>
      <c r="J1" s="340"/>
      <c r="K1" s="340"/>
      <c r="L1" s="30"/>
      <c r="M1" s="30"/>
      <c r="N1" s="30"/>
      <c r="O1" s="30"/>
      <c r="P1" s="30"/>
      <c r="Q1" s="30"/>
    </row>
    <row r="2" spans="1:20" ht="46.5" customHeight="1" x14ac:dyDescent="0.25">
      <c r="A2" s="344" t="s">
        <v>127</v>
      </c>
      <c r="B2" s="345"/>
      <c r="C2" s="344"/>
      <c r="D2" s="344"/>
      <c r="E2" s="344"/>
      <c r="F2" s="344"/>
      <c r="G2" s="344"/>
      <c r="H2" s="344"/>
      <c r="I2" s="344"/>
      <c r="J2" s="344"/>
      <c r="K2" s="344"/>
      <c r="L2" s="30"/>
      <c r="M2" s="30"/>
      <c r="N2" s="30"/>
      <c r="O2" s="30"/>
      <c r="P2" s="30"/>
      <c r="Q2" s="30"/>
    </row>
    <row r="3" spans="1:20" x14ac:dyDescent="0.25">
      <c r="A3" s="366" t="s">
        <v>1</v>
      </c>
      <c r="B3" s="254"/>
      <c r="C3" s="107" t="s">
        <v>59</v>
      </c>
      <c r="D3" s="236"/>
      <c r="E3" s="236"/>
      <c r="F3" s="255"/>
      <c r="G3" s="251"/>
      <c r="H3" s="251"/>
      <c r="I3" s="251"/>
      <c r="J3" s="251"/>
      <c r="K3" s="189"/>
      <c r="L3" s="30"/>
      <c r="M3" s="30"/>
      <c r="N3" s="30"/>
      <c r="O3" s="30"/>
      <c r="P3" s="30"/>
      <c r="Q3" s="30"/>
    </row>
    <row r="4" spans="1:20" x14ac:dyDescent="0.25">
      <c r="A4" s="367"/>
      <c r="B4" s="256"/>
      <c r="C4" s="257" t="s">
        <v>68</v>
      </c>
      <c r="D4" s="213"/>
      <c r="E4" s="213"/>
      <c r="F4" s="258"/>
      <c r="G4" s="194"/>
      <c r="H4" s="194"/>
      <c r="I4" s="194"/>
      <c r="J4" s="194"/>
      <c r="K4" s="189"/>
      <c r="L4" s="30"/>
      <c r="M4" s="30"/>
      <c r="N4" s="30"/>
      <c r="O4" s="30"/>
      <c r="P4" s="30"/>
      <c r="Q4" s="30"/>
    </row>
    <row r="5" spans="1:20" ht="60" x14ac:dyDescent="0.25">
      <c r="A5" s="238" t="s">
        <v>3</v>
      </c>
      <c r="B5" s="239" t="s">
        <v>273</v>
      </c>
      <c r="C5" s="107" t="s">
        <v>345</v>
      </c>
      <c r="D5" s="185" t="s">
        <v>61</v>
      </c>
      <c r="E5" s="185" t="s">
        <v>69</v>
      </c>
      <c r="F5" s="259" t="s">
        <v>62</v>
      </c>
      <c r="G5" s="185" t="s">
        <v>7</v>
      </c>
      <c r="H5" s="185" t="s">
        <v>8</v>
      </c>
      <c r="I5" s="185" t="s">
        <v>70</v>
      </c>
      <c r="J5" s="185" t="s">
        <v>71</v>
      </c>
      <c r="K5" s="189"/>
      <c r="L5" s="30"/>
      <c r="M5" s="30"/>
      <c r="N5" s="30"/>
      <c r="O5" s="30"/>
      <c r="P5" s="30"/>
      <c r="Q5" s="30"/>
    </row>
    <row r="6" spans="1:20" ht="30" x14ac:dyDescent="0.25">
      <c r="A6" s="238">
        <v>1</v>
      </c>
      <c r="B6" s="239"/>
      <c r="C6" s="107">
        <v>2</v>
      </c>
      <c r="D6" s="185">
        <v>3</v>
      </c>
      <c r="E6" s="185">
        <v>4</v>
      </c>
      <c r="F6" s="260">
        <v>5</v>
      </c>
      <c r="G6" s="185" t="s">
        <v>11</v>
      </c>
      <c r="H6" s="185" t="s">
        <v>12</v>
      </c>
      <c r="I6" s="185" t="s">
        <v>13</v>
      </c>
      <c r="J6" s="185" t="s">
        <v>14</v>
      </c>
      <c r="K6" s="189"/>
      <c r="L6" s="30"/>
      <c r="M6" s="30"/>
      <c r="N6" s="30"/>
      <c r="O6" s="30"/>
      <c r="P6" s="30"/>
      <c r="Q6" s="30"/>
    </row>
    <row r="7" spans="1:20" ht="24.75" customHeight="1" x14ac:dyDescent="0.25">
      <c r="A7" s="246">
        <v>1.1000000000000001</v>
      </c>
      <c r="B7" s="230" t="s">
        <v>327</v>
      </c>
      <c r="C7" s="178" t="s">
        <v>528</v>
      </c>
      <c r="D7" s="105" t="s">
        <v>72</v>
      </c>
      <c r="E7" s="299">
        <v>1080</v>
      </c>
      <c r="F7" s="261">
        <v>5.87</v>
      </c>
      <c r="G7" s="262">
        <f>F7*9%</f>
        <v>0.52829999999999999</v>
      </c>
      <c r="H7" s="262">
        <f>F7*9%</f>
        <v>0.52829999999999999</v>
      </c>
      <c r="I7" s="262">
        <f>F7+G7+H7</f>
        <v>6.9265999999999996</v>
      </c>
      <c r="J7" s="262">
        <f>I7*E7</f>
        <v>7480.7280000000001</v>
      </c>
      <c r="K7" s="263" t="s">
        <v>387</v>
      </c>
      <c r="L7" s="96"/>
      <c r="M7" s="34"/>
      <c r="N7" s="34">
        <f>E7*F7*1.18</f>
        <v>7480.7280000000001</v>
      </c>
      <c r="O7" s="35">
        <f>F7*1.18*E7</f>
        <v>7480.7280000000001</v>
      </c>
      <c r="P7" s="16">
        <f>O7-J7</f>
        <v>0</v>
      </c>
      <c r="Q7" s="26">
        <f>(45*12)*2</f>
        <v>1080</v>
      </c>
      <c r="S7" s="319">
        <f>E7*F7*1.18</f>
        <v>7480.7280000000001</v>
      </c>
      <c r="T7" s="319">
        <f>J7-S7</f>
        <v>0</v>
      </c>
    </row>
    <row r="8" spans="1:20" ht="23.25" customHeight="1" x14ac:dyDescent="0.25">
      <c r="A8" s="246">
        <v>1.2</v>
      </c>
      <c r="B8" s="230" t="s">
        <v>328</v>
      </c>
      <c r="C8" s="178" t="s">
        <v>524</v>
      </c>
      <c r="D8" s="189" t="s">
        <v>73</v>
      </c>
      <c r="E8" s="299">
        <v>800</v>
      </c>
      <c r="F8" s="264">
        <v>1170.92</v>
      </c>
      <c r="G8" s="262">
        <f t="shared" ref="G8:G24" si="0">F8*9%</f>
        <v>105.3828</v>
      </c>
      <c r="H8" s="262">
        <f t="shared" ref="H8:H24" si="1">F8*9%</f>
        <v>105.3828</v>
      </c>
      <c r="I8" s="262">
        <f t="shared" ref="I8:I24" si="2">F8+G8+H8</f>
        <v>1381.6856000000002</v>
      </c>
      <c r="J8" s="262">
        <f>I8*E8</f>
        <v>1105348.4800000002</v>
      </c>
      <c r="K8" s="263" t="s">
        <v>388</v>
      </c>
      <c r="L8" s="96"/>
      <c r="M8" s="34"/>
      <c r="N8" s="34">
        <f t="shared" ref="N8:N24" si="3">E8*F8*1.18</f>
        <v>1105348.48</v>
      </c>
      <c r="O8" s="35">
        <f t="shared" ref="O8:O24" si="4">F8*1.18*E8</f>
        <v>1105348.48</v>
      </c>
      <c r="P8" s="16">
        <f t="shared" ref="P8:P25" si="5">O8-J8</f>
        <v>0</v>
      </c>
      <c r="Q8" s="30">
        <f>10.5*30*1.25</f>
        <v>393.75</v>
      </c>
      <c r="S8" s="319">
        <f t="shared" ref="S8:S24" si="6">E8*F8*1.18</f>
        <v>1105348.48</v>
      </c>
      <c r="T8" s="319">
        <f t="shared" ref="T8:T25" si="7">J8-S8</f>
        <v>0</v>
      </c>
    </row>
    <row r="9" spans="1:20" ht="61.5" customHeight="1" x14ac:dyDescent="0.25">
      <c r="A9" s="246">
        <v>2.1</v>
      </c>
      <c r="B9" s="230" t="s">
        <v>329</v>
      </c>
      <c r="C9" s="178" t="s">
        <v>529</v>
      </c>
      <c r="D9" s="105" t="s">
        <v>72</v>
      </c>
      <c r="E9" s="299">
        <v>1080</v>
      </c>
      <c r="F9" s="265">
        <v>17.84</v>
      </c>
      <c r="G9" s="262">
        <f t="shared" si="0"/>
        <v>1.6055999999999999</v>
      </c>
      <c r="H9" s="262">
        <f t="shared" si="1"/>
        <v>1.6055999999999999</v>
      </c>
      <c r="I9" s="262">
        <f t="shared" si="2"/>
        <v>21.051199999999998</v>
      </c>
      <c r="J9" s="262">
        <f>I9*E9</f>
        <v>22735.295999999998</v>
      </c>
      <c r="K9" s="266" t="s">
        <v>389</v>
      </c>
      <c r="L9" s="96"/>
      <c r="M9" s="34"/>
      <c r="N9" s="34">
        <f t="shared" si="3"/>
        <v>22735.295999999998</v>
      </c>
      <c r="O9" s="35">
        <f t="shared" si="4"/>
        <v>22735.295999999998</v>
      </c>
      <c r="P9" s="16">
        <f t="shared" si="5"/>
        <v>0</v>
      </c>
      <c r="Q9" s="30">
        <f>12*40</f>
        <v>480</v>
      </c>
      <c r="S9" s="319">
        <f t="shared" si="6"/>
        <v>22735.295999999998</v>
      </c>
      <c r="T9" s="319">
        <f t="shared" si="7"/>
        <v>0</v>
      </c>
    </row>
    <row r="10" spans="1:20" x14ac:dyDescent="0.25">
      <c r="A10" s="267" t="s">
        <v>74</v>
      </c>
      <c r="B10" s="230" t="s">
        <v>330</v>
      </c>
      <c r="C10" s="178" t="s">
        <v>524</v>
      </c>
      <c r="D10" s="212" t="s">
        <v>73</v>
      </c>
      <c r="E10" s="315">
        <v>55</v>
      </c>
      <c r="F10" s="268">
        <v>187.16</v>
      </c>
      <c r="G10" s="262">
        <f t="shared" ref="G10:G15" si="8">F10*9%</f>
        <v>16.8444</v>
      </c>
      <c r="H10" s="262">
        <f t="shared" ref="H10:H15" si="9">F10*9%</f>
        <v>16.8444</v>
      </c>
      <c r="I10" s="262">
        <f t="shared" ref="I10:I15" si="10">F10+G10+H10</f>
        <v>220.84880000000001</v>
      </c>
      <c r="J10" s="262">
        <f t="shared" ref="J10:J15" si="11">I10*E10</f>
        <v>12146.684000000001</v>
      </c>
      <c r="K10" s="263" t="s">
        <v>390</v>
      </c>
      <c r="L10" s="96"/>
      <c r="M10" s="34"/>
      <c r="N10" s="34">
        <f t="shared" si="3"/>
        <v>12146.683999999999</v>
      </c>
      <c r="O10" s="35">
        <f t="shared" si="4"/>
        <v>12146.683999999999</v>
      </c>
      <c r="P10" s="16">
        <f t="shared" si="5"/>
        <v>0</v>
      </c>
      <c r="Q10" s="30"/>
      <c r="S10" s="319">
        <f t="shared" si="6"/>
        <v>12146.683999999999</v>
      </c>
      <c r="T10" s="319">
        <f t="shared" si="7"/>
        <v>0</v>
      </c>
    </row>
    <row r="11" spans="1:20" x14ac:dyDescent="0.25">
      <c r="A11" s="267" t="s">
        <v>75</v>
      </c>
      <c r="B11" s="230" t="s">
        <v>331</v>
      </c>
      <c r="C11" s="178" t="s">
        <v>525</v>
      </c>
      <c r="D11" s="212" t="s">
        <v>73</v>
      </c>
      <c r="E11" s="315">
        <v>100</v>
      </c>
      <c r="F11" s="268">
        <v>296.35000000000002</v>
      </c>
      <c r="G11" s="262">
        <f t="shared" si="8"/>
        <v>26.671500000000002</v>
      </c>
      <c r="H11" s="262">
        <f t="shared" si="9"/>
        <v>26.671500000000002</v>
      </c>
      <c r="I11" s="262">
        <f t="shared" si="10"/>
        <v>349.69299999999998</v>
      </c>
      <c r="J11" s="262">
        <f t="shared" si="11"/>
        <v>34969.299999999996</v>
      </c>
      <c r="K11" s="263" t="s">
        <v>391</v>
      </c>
      <c r="L11" s="96"/>
      <c r="M11" s="34"/>
      <c r="N11" s="34">
        <f t="shared" si="3"/>
        <v>34969.300000000003</v>
      </c>
      <c r="O11" s="35">
        <f t="shared" si="4"/>
        <v>34969.299999999996</v>
      </c>
      <c r="P11" s="16">
        <f t="shared" si="5"/>
        <v>0</v>
      </c>
      <c r="Q11" s="30"/>
      <c r="S11" s="319">
        <f t="shared" si="6"/>
        <v>34969.300000000003</v>
      </c>
      <c r="T11" s="319">
        <f t="shared" si="7"/>
        <v>0</v>
      </c>
    </row>
    <row r="12" spans="1:20" x14ac:dyDescent="0.25">
      <c r="A12" s="267" t="s">
        <v>76</v>
      </c>
      <c r="B12" s="230" t="s">
        <v>332</v>
      </c>
      <c r="C12" s="178" t="s">
        <v>530</v>
      </c>
      <c r="D12" s="212" t="s">
        <v>73</v>
      </c>
      <c r="E12" s="315">
        <v>50</v>
      </c>
      <c r="F12" s="268">
        <v>662.88</v>
      </c>
      <c r="G12" s="262">
        <f t="shared" si="8"/>
        <v>59.659199999999998</v>
      </c>
      <c r="H12" s="262">
        <f t="shared" si="9"/>
        <v>59.659199999999998</v>
      </c>
      <c r="I12" s="262">
        <f t="shared" si="10"/>
        <v>782.19839999999999</v>
      </c>
      <c r="J12" s="262">
        <f t="shared" si="11"/>
        <v>39109.919999999998</v>
      </c>
      <c r="K12" s="263" t="s">
        <v>392</v>
      </c>
      <c r="L12" s="96"/>
      <c r="M12" s="34"/>
      <c r="N12" s="34">
        <f t="shared" si="3"/>
        <v>39109.919999999998</v>
      </c>
      <c r="O12" s="35">
        <f t="shared" si="4"/>
        <v>39109.919999999998</v>
      </c>
      <c r="P12" s="16">
        <f t="shared" si="5"/>
        <v>0</v>
      </c>
      <c r="Q12" s="30"/>
      <c r="S12" s="319">
        <f t="shared" si="6"/>
        <v>39109.919999999998</v>
      </c>
      <c r="T12" s="319">
        <f t="shared" si="7"/>
        <v>0</v>
      </c>
    </row>
    <row r="13" spans="1:20" x14ac:dyDescent="0.25">
      <c r="A13" s="267">
        <v>4.2</v>
      </c>
      <c r="B13" s="230" t="s">
        <v>333</v>
      </c>
      <c r="C13" s="178" t="s">
        <v>531</v>
      </c>
      <c r="D13" s="212" t="s">
        <v>73</v>
      </c>
      <c r="E13" s="299">
        <v>10</v>
      </c>
      <c r="F13" s="269">
        <v>6058.56</v>
      </c>
      <c r="G13" s="262">
        <f t="shared" si="8"/>
        <v>545.2704</v>
      </c>
      <c r="H13" s="262">
        <f t="shared" si="9"/>
        <v>545.2704</v>
      </c>
      <c r="I13" s="262">
        <f t="shared" si="10"/>
        <v>7149.1008000000011</v>
      </c>
      <c r="J13" s="262">
        <f t="shared" si="11"/>
        <v>71491.008000000016</v>
      </c>
      <c r="K13" s="263" t="s">
        <v>393</v>
      </c>
      <c r="L13" s="96"/>
      <c r="M13" s="34"/>
      <c r="N13" s="34">
        <f t="shared" si="3"/>
        <v>71491.008000000002</v>
      </c>
      <c r="O13" s="35">
        <f t="shared" si="4"/>
        <v>71491.008000000002</v>
      </c>
      <c r="P13" s="16">
        <f t="shared" si="5"/>
        <v>0</v>
      </c>
      <c r="Q13" s="30"/>
      <c r="S13" s="319">
        <f t="shared" si="6"/>
        <v>71491.008000000002</v>
      </c>
      <c r="T13" s="319">
        <f t="shared" si="7"/>
        <v>0</v>
      </c>
    </row>
    <row r="14" spans="1:20" x14ac:dyDescent="0.25">
      <c r="A14" s="267">
        <v>4.3</v>
      </c>
      <c r="B14" s="230" t="s">
        <v>334</v>
      </c>
      <c r="C14" s="178" t="s">
        <v>532</v>
      </c>
      <c r="D14" s="212" t="s">
        <v>73</v>
      </c>
      <c r="E14" s="299">
        <v>135</v>
      </c>
      <c r="F14" s="269">
        <v>8751.26</v>
      </c>
      <c r="G14" s="262">
        <f t="shared" si="8"/>
        <v>787.61339999999996</v>
      </c>
      <c r="H14" s="262">
        <f t="shared" si="9"/>
        <v>787.61339999999996</v>
      </c>
      <c r="I14" s="262">
        <f t="shared" si="10"/>
        <v>10326.486800000001</v>
      </c>
      <c r="J14" s="262">
        <f t="shared" si="11"/>
        <v>1394075.7180000001</v>
      </c>
      <c r="K14" s="263" t="s">
        <v>394</v>
      </c>
      <c r="L14" s="96"/>
      <c r="M14" s="34"/>
      <c r="N14" s="34">
        <f t="shared" si="3"/>
        <v>1394075.7180000001</v>
      </c>
      <c r="O14" s="35">
        <f t="shared" si="4"/>
        <v>1394075.7180000001</v>
      </c>
      <c r="P14" s="16">
        <f t="shared" si="5"/>
        <v>0</v>
      </c>
      <c r="Q14" s="30"/>
      <c r="S14" s="319">
        <f t="shared" si="6"/>
        <v>1394075.7180000001</v>
      </c>
      <c r="T14" s="319">
        <f t="shared" si="7"/>
        <v>0</v>
      </c>
    </row>
    <row r="15" spans="1:20" x14ac:dyDescent="0.25">
      <c r="A15" s="267">
        <v>4.4000000000000004</v>
      </c>
      <c r="B15" s="230" t="s">
        <v>335</v>
      </c>
      <c r="C15" s="178" t="s">
        <v>533</v>
      </c>
      <c r="D15" s="212" t="s">
        <v>32</v>
      </c>
      <c r="E15" s="299">
        <v>2</v>
      </c>
      <c r="F15" s="269">
        <v>63984.42</v>
      </c>
      <c r="G15" s="262">
        <f t="shared" si="8"/>
        <v>5758.5977999999996</v>
      </c>
      <c r="H15" s="262">
        <f t="shared" si="9"/>
        <v>5758.5977999999996</v>
      </c>
      <c r="I15" s="262">
        <f t="shared" si="10"/>
        <v>75501.615600000005</v>
      </c>
      <c r="J15" s="262">
        <f t="shared" si="11"/>
        <v>151003.23120000001</v>
      </c>
      <c r="K15" s="263" t="s">
        <v>395</v>
      </c>
      <c r="L15" s="96"/>
      <c r="M15" s="34"/>
      <c r="N15" s="34">
        <f t="shared" si="3"/>
        <v>151003.23119999998</v>
      </c>
      <c r="O15" s="35">
        <f t="shared" si="4"/>
        <v>151003.23119999998</v>
      </c>
      <c r="P15" s="16">
        <f t="shared" si="5"/>
        <v>0</v>
      </c>
      <c r="Q15" s="30"/>
      <c r="S15" s="319">
        <f t="shared" si="6"/>
        <v>151003.23119999998</v>
      </c>
      <c r="T15" s="319">
        <f t="shared" si="7"/>
        <v>0</v>
      </c>
    </row>
    <row r="16" spans="1:20" x14ac:dyDescent="0.25">
      <c r="A16" s="270" t="s">
        <v>77</v>
      </c>
      <c r="B16" s="230" t="s">
        <v>341</v>
      </c>
      <c r="C16" s="178" t="s">
        <v>534</v>
      </c>
      <c r="D16" s="214" t="s">
        <v>36</v>
      </c>
      <c r="E16" s="316">
        <v>150</v>
      </c>
      <c r="F16" s="261">
        <v>17788.46</v>
      </c>
      <c r="G16" s="262">
        <f t="shared" si="0"/>
        <v>1600.9613999999999</v>
      </c>
      <c r="H16" s="262">
        <f t="shared" si="1"/>
        <v>1600.9613999999999</v>
      </c>
      <c r="I16" s="262">
        <f t="shared" si="2"/>
        <v>20990.382799999999</v>
      </c>
      <c r="J16" s="262">
        <f t="shared" ref="J16:J24" si="12">I16*E16</f>
        <v>3148557.42</v>
      </c>
      <c r="K16" s="213" t="s">
        <v>396</v>
      </c>
      <c r="L16" s="96"/>
      <c r="M16" s="34"/>
      <c r="N16" s="34">
        <f t="shared" si="3"/>
        <v>3148557.42</v>
      </c>
      <c r="O16" s="35">
        <f t="shared" si="4"/>
        <v>3148557.42</v>
      </c>
      <c r="P16" s="16">
        <f t="shared" si="5"/>
        <v>0</v>
      </c>
      <c r="Q16" s="30"/>
      <c r="S16" s="319">
        <f t="shared" si="6"/>
        <v>3148557.42</v>
      </c>
      <c r="T16" s="319">
        <f t="shared" si="7"/>
        <v>0</v>
      </c>
    </row>
    <row r="17" spans="1:20" x14ac:dyDescent="0.25">
      <c r="A17" s="270" t="s">
        <v>78</v>
      </c>
      <c r="B17" s="230" t="s">
        <v>342</v>
      </c>
      <c r="C17" s="178" t="s">
        <v>535</v>
      </c>
      <c r="D17" s="214" t="s">
        <v>36</v>
      </c>
      <c r="E17" s="316">
        <v>300</v>
      </c>
      <c r="F17" s="261">
        <v>12019.23</v>
      </c>
      <c r="G17" s="262">
        <f t="shared" si="0"/>
        <v>1081.7306999999998</v>
      </c>
      <c r="H17" s="262">
        <f t="shared" si="1"/>
        <v>1081.7306999999998</v>
      </c>
      <c r="I17" s="262">
        <f t="shared" si="2"/>
        <v>14182.6914</v>
      </c>
      <c r="J17" s="262">
        <f t="shared" si="12"/>
        <v>4254807.42</v>
      </c>
      <c r="K17" s="189" t="s">
        <v>79</v>
      </c>
      <c r="L17" s="96"/>
      <c r="M17" s="34"/>
      <c r="N17" s="34">
        <f t="shared" si="3"/>
        <v>4254807.42</v>
      </c>
      <c r="O17" s="35">
        <f t="shared" si="4"/>
        <v>4254807.419999999</v>
      </c>
      <c r="P17" s="16">
        <f t="shared" si="5"/>
        <v>0</v>
      </c>
      <c r="Q17" s="30"/>
      <c r="S17" s="319">
        <f t="shared" si="6"/>
        <v>4254807.42</v>
      </c>
      <c r="T17" s="319">
        <f t="shared" si="7"/>
        <v>0</v>
      </c>
    </row>
    <row r="18" spans="1:20" x14ac:dyDescent="0.25">
      <c r="A18" s="270" t="s">
        <v>80</v>
      </c>
      <c r="B18" s="230" t="s">
        <v>343</v>
      </c>
      <c r="C18" s="178" t="s">
        <v>536</v>
      </c>
      <c r="D18" s="214" t="s">
        <v>36</v>
      </c>
      <c r="E18" s="316">
        <v>100</v>
      </c>
      <c r="F18" s="261">
        <v>7211.54</v>
      </c>
      <c r="G18" s="262">
        <f t="shared" si="0"/>
        <v>649.03859999999997</v>
      </c>
      <c r="H18" s="262">
        <f t="shared" si="1"/>
        <v>649.03859999999997</v>
      </c>
      <c r="I18" s="262">
        <f t="shared" si="2"/>
        <v>8509.6172000000006</v>
      </c>
      <c r="J18" s="262">
        <f t="shared" si="12"/>
        <v>850961.72000000009</v>
      </c>
      <c r="K18" s="189" t="s">
        <v>81</v>
      </c>
      <c r="L18" s="96"/>
      <c r="M18" s="34"/>
      <c r="N18" s="34">
        <f t="shared" si="3"/>
        <v>850961.72</v>
      </c>
      <c r="O18" s="35">
        <f t="shared" si="4"/>
        <v>850961.71999999986</v>
      </c>
      <c r="P18" s="16">
        <f t="shared" si="5"/>
        <v>0</v>
      </c>
      <c r="Q18" s="30"/>
      <c r="S18" s="319">
        <f t="shared" si="6"/>
        <v>850961.72</v>
      </c>
      <c r="T18" s="319">
        <f t="shared" si="7"/>
        <v>0</v>
      </c>
    </row>
    <row r="19" spans="1:20" x14ac:dyDescent="0.25">
      <c r="A19" s="246">
        <v>6</v>
      </c>
      <c r="B19" s="230" t="s">
        <v>336</v>
      </c>
      <c r="C19" s="178" t="s">
        <v>537</v>
      </c>
      <c r="D19" s="189" t="s">
        <v>73</v>
      </c>
      <c r="E19" s="299">
        <v>100</v>
      </c>
      <c r="F19" s="271">
        <v>6058.56</v>
      </c>
      <c r="G19" s="262">
        <f t="shared" si="0"/>
        <v>545.2704</v>
      </c>
      <c r="H19" s="262">
        <f t="shared" si="1"/>
        <v>545.2704</v>
      </c>
      <c r="I19" s="262">
        <f t="shared" si="2"/>
        <v>7149.1008000000011</v>
      </c>
      <c r="J19" s="262">
        <f t="shared" si="12"/>
        <v>714910.08000000007</v>
      </c>
      <c r="K19" s="263" t="s">
        <v>397</v>
      </c>
      <c r="L19" s="96"/>
      <c r="M19" s="34"/>
      <c r="N19" s="34">
        <f t="shared" si="3"/>
        <v>714910.08</v>
      </c>
      <c r="O19" s="35">
        <f t="shared" si="4"/>
        <v>714910.08000000007</v>
      </c>
      <c r="P19" s="16">
        <f t="shared" si="5"/>
        <v>0</v>
      </c>
      <c r="Q19" s="26">
        <f>(40*12*0.1)*2</f>
        <v>96</v>
      </c>
      <c r="S19" s="319">
        <f t="shared" si="6"/>
        <v>714910.08</v>
      </c>
      <c r="T19" s="319">
        <f t="shared" si="7"/>
        <v>0</v>
      </c>
    </row>
    <row r="20" spans="1:20" x14ac:dyDescent="0.25">
      <c r="A20" s="246">
        <v>7</v>
      </c>
      <c r="B20" s="230" t="s">
        <v>337</v>
      </c>
      <c r="C20" s="178" t="s">
        <v>538</v>
      </c>
      <c r="D20" s="189" t="s">
        <v>73</v>
      </c>
      <c r="E20" s="299">
        <v>100</v>
      </c>
      <c r="F20" s="261">
        <v>3316.24</v>
      </c>
      <c r="G20" s="262">
        <f t="shared" si="0"/>
        <v>298.46159999999998</v>
      </c>
      <c r="H20" s="262">
        <f t="shared" si="1"/>
        <v>298.46159999999998</v>
      </c>
      <c r="I20" s="262">
        <f t="shared" si="2"/>
        <v>3913.1632</v>
      </c>
      <c r="J20" s="262">
        <f t="shared" si="12"/>
        <v>391316.32</v>
      </c>
      <c r="K20" s="263" t="s">
        <v>398</v>
      </c>
      <c r="L20" s="96"/>
      <c r="M20" s="34"/>
      <c r="N20" s="34">
        <f t="shared" si="3"/>
        <v>391316.32</v>
      </c>
      <c r="O20" s="35">
        <f t="shared" si="4"/>
        <v>391316.31999999995</v>
      </c>
      <c r="P20" s="16">
        <f t="shared" si="5"/>
        <v>0</v>
      </c>
      <c r="Q20" s="30"/>
      <c r="S20" s="319">
        <f t="shared" si="6"/>
        <v>391316.32</v>
      </c>
      <c r="T20" s="319">
        <f t="shared" si="7"/>
        <v>0</v>
      </c>
    </row>
    <row r="21" spans="1:20" x14ac:dyDescent="0.25">
      <c r="A21" s="240">
        <v>9</v>
      </c>
      <c r="B21" s="225" t="s">
        <v>338</v>
      </c>
      <c r="C21" s="178" t="s">
        <v>539</v>
      </c>
      <c r="D21" s="189" t="s">
        <v>36</v>
      </c>
      <c r="E21" s="299">
        <v>100</v>
      </c>
      <c r="F21" s="261">
        <v>11000</v>
      </c>
      <c r="G21" s="262">
        <f t="shared" si="0"/>
        <v>990</v>
      </c>
      <c r="H21" s="262">
        <f t="shared" si="1"/>
        <v>990</v>
      </c>
      <c r="I21" s="262">
        <f t="shared" si="2"/>
        <v>12980</v>
      </c>
      <c r="J21" s="262">
        <f t="shared" si="12"/>
        <v>1298000</v>
      </c>
      <c r="K21" s="213" t="s">
        <v>399</v>
      </c>
      <c r="L21" s="96"/>
      <c r="M21" s="34"/>
      <c r="N21" s="34">
        <f t="shared" si="3"/>
        <v>1298000</v>
      </c>
      <c r="O21" s="35">
        <f t="shared" si="4"/>
        <v>1298000</v>
      </c>
      <c r="P21" s="16">
        <f t="shared" si="5"/>
        <v>0</v>
      </c>
      <c r="Q21" s="30"/>
      <c r="S21" s="319">
        <f t="shared" si="6"/>
        <v>1298000</v>
      </c>
      <c r="T21" s="319">
        <f t="shared" si="7"/>
        <v>0</v>
      </c>
    </row>
    <row r="22" spans="1:20" x14ac:dyDescent="0.25">
      <c r="A22" s="246">
        <v>10</v>
      </c>
      <c r="B22" s="230" t="s">
        <v>339</v>
      </c>
      <c r="C22" s="178" t="s">
        <v>540</v>
      </c>
      <c r="D22" s="189" t="s">
        <v>36</v>
      </c>
      <c r="E22" s="299">
        <v>100</v>
      </c>
      <c r="F22" s="261">
        <v>6087</v>
      </c>
      <c r="G22" s="262">
        <f t="shared" si="0"/>
        <v>547.82999999999993</v>
      </c>
      <c r="H22" s="262">
        <f t="shared" si="1"/>
        <v>547.82999999999993</v>
      </c>
      <c r="I22" s="262">
        <f t="shared" si="2"/>
        <v>7182.66</v>
      </c>
      <c r="J22" s="262">
        <f t="shared" si="12"/>
        <v>718266</v>
      </c>
      <c r="K22" s="213" t="s">
        <v>400</v>
      </c>
      <c r="L22" s="96"/>
      <c r="M22" s="34"/>
      <c r="N22" s="34">
        <f t="shared" si="3"/>
        <v>718266</v>
      </c>
      <c r="O22" s="35">
        <f t="shared" si="4"/>
        <v>718266</v>
      </c>
      <c r="P22" s="16">
        <f t="shared" si="5"/>
        <v>0</v>
      </c>
      <c r="Q22" s="30"/>
      <c r="S22" s="319">
        <f t="shared" si="6"/>
        <v>718266</v>
      </c>
      <c r="T22" s="319">
        <f t="shared" si="7"/>
        <v>0</v>
      </c>
    </row>
    <row r="23" spans="1:20" x14ac:dyDescent="0.25">
      <c r="A23" s="246">
        <v>11</v>
      </c>
      <c r="B23" s="230" t="s">
        <v>340</v>
      </c>
      <c r="C23" s="178" t="s">
        <v>541</v>
      </c>
      <c r="D23" s="189" t="s">
        <v>35</v>
      </c>
      <c r="E23" s="299">
        <v>2</v>
      </c>
      <c r="F23" s="261">
        <v>100000</v>
      </c>
      <c r="G23" s="262">
        <f t="shared" si="0"/>
        <v>9000</v>
      </c>
      <c r="H23" s="262">
        <f t="shared" si="1"/>
        <v>9000</v>
      </c>
      <c r="I23" s="262">
        <f t="shared" si="2"/>
        <v>118000</v>
      </c>
      <c r="J23" s="262">
        <f t="shared" si="12"/>
        <v>236000</v>
      </c>
      <c r="K23" s="189" t="s">
        <v>66</v>
      </c>
      <c r="L23" s="96"/>
      <c r="M23" s="34"/>
      <c r="N23" s="34">
        <f t="shared" si="3"/>
        <v>236000</v>
      </c>
      <c r="O23" s="35">
        <f t="shared" si="4"/>
        <v>236000</v>
      </c>
      <c r="P23" s="16">
        <f t="shared" si="5"/>
        <v>0</v>
      </c>
      <c r="Q23" s="30"/>
      <c r="S23" s="319">
        <f t="shared" si="6"/>
        <v>236000</v>
      </c>
      <c r="T23" s="319">
        <f t="shared" si="7"/>
        <v>0</v>
      </c>
    </row>
    <row r="24" spans="1:20" x14ac:dyDescent="0.25">
      <c r="A24" s="247">
        <v>13</v>
      </c>
      <c r="B24" s="230" t="s">
        <v>459</v>
      </c>
      <c r="C24" s="178" t="s">
        <v>542</v>
      </c>
      <c r="D24" s="189" t="s">
        <v>73</v>
      </c>
      <c r="E24" s="314">
        <v>50</v>
      </c>
      <c r="F24" s="272">
        <v>4152.24</v>
      </c>
      <c r="G24" s="262">
        <f t="shared" si="0"/>
        <v>373.70159999999998</v>
      </c>
      <c r="H24" s="262">
        <f t="shared" si="1"/>
        <v>373.70159999999998</v>
      </c>
      <c r="I24" s="262">
        <f t="shared" si="2"/>
        <v>4899.6432000000004</v>
      </c>
      <c r="J24" s="262">
        <f t="shared" si="12"/>
        <v>244982.16000000003</v>
      </c>
      <c r="K24" s="273" t="s">
        <v>401</v>
      </c>
      <c r="L24" s="96"/>
      <c r="M24" s="34"/>
      <c r="N24" s="34">
        <f t="shared" si="3"/>
        <v>244982.15999999997</v>
      </c>
      <c r="O24" s="35">
        <f t="shared" si="4"/>
        <v>244982.15999999997</v>
      </c>
      <c r="P24" s="16">
        <f t="shared" si="5"/>
        <v>0</v>
      </c>
      <c r="Q24" s="30"/>
      <c r="S24" s="319">
        <f t="shared" si="6"/>
        <v>244982.15999999997</v>
      </c>
      <c r="T24" s="319">
        <f t="shared" si="7"/>
        <v>0</v>
      </c>
    </row>
    <row r="25" spans="1:20" x14ac:dyDescent="0.25">
      <c r="A25" s="183" t="s">
        <v>1</v>
      </c>
      <c r="B25" s="198"/>
      <c r="C25" s="222" t="s">
        <v>82</v>
      </c>
      <c r="D25" s="194"/>
      <c r="E25" s="194"/>
      <c r="F25" s="274"/>
      <c r="G25" s="275"/>
      <c r="H25" s="275"/>
      <c r="I25" s="275"/>
      <c r="J25" s="262">
        <f>SUM(J7:J24)</f>
        <v>14696161.485200001</v>
      </c>
      <c r="K25" s="189"/>
      <c r="L25" s="30"/>
      <c r="M25" s="30"/>
      <c r="N25" s="34">
        <f>SUM(N7:N24)</f>
        <v>14696161.485200001</v>
      </c>
      <c r="O25" s="35">
        <f>SUM(O7:O24)</f>
        <v>14696161.485199999</v>
      </c>
      <c r="P25" s="30">
        <f t="shared" si="5"/>
        <v>0</v>
      </c>
      <c r="Q25" s="30"/>
      <c r="S25" s="319">
        <f>SUM(S7:S24)</f>
        <v>14696161.485200001</v>
      </c>
      <c r="T25" s="319">
        <f t="shared" si="7"/>
        <v>0</v>
      </c>
    </row>
    <row r="26" spans="1:20" x14ac:dyDescent="0.25">
      <c r="A26" s="36"/>
      <c r="B26" s="83"/>
      <c r="C26" s="37"/>
      <c r="D26" s="32"/>
      <c r="E26" s="32"/>
      <c r="F26" s="38"/>
      <c r="G26" s="39"/>
      <c r="H26" s="39"/>
      <c r="I26" s="39"/>
      <c r="J26" s="33"/>
      <c r="K26" s="31"/>
      <c r="L26" s="30"/>
      <c r="M26" s="30"/>
      <c r="N26" s="30"/>
      <c r="O26" s="30"/>
      <c r="P26" s="30"/>
      <c r="Q26" s="30"/>
    </row>
  </sheetData>
  <mergeCells count="3">
    <mergeCell ref="A1:K1"/>
    <mergeCell ref="A2:K2"/>
    <mergeCell ref="A3:A4"/>
  </mergeCells>
  <dataValidations count="1">
    <dataValidation allowBlank="1" showInputMessage="1" showErrorMessage="1" prompt="Enter numeric values only" sqref="G4:J4 F25:I26 F19 F8:F15"/>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6"/>
  <sheetViews>
    <sheetView tabSelected="1" workbookViewId="0">
      <selection activeCell="D3" sqref="D1:K1048576"/>
    </sheetView>
  </sheetViews>
  <sheetFormatPr defaultRowHeight="15" x14ac:dyDescent="0.25"/>
  <cols>
    <col min="2" max="2" width="87" customWidth="1"/>
    <col min="3" max="3" width="31.42578125" customWidth="1"/>
  </cols>
  <sheetData>
    <row r="1" spans="1:3" x14ac:dyDescent="0.25">
      <c r="A1" s="369" t="s">
        <v>109</v>
      </c>
      <c r="B1" s="369"/>
      <c r="C1" s="369"/>
    </row>
    <row r="2" spans="1:3" ht="15" customHeight="1" x14ac:dyDescent="0.25">
      <c r="A2" s="369"/>
      <c r="B2" s="369"/>
      <c r="C2" s="369"/>
    </row>
    <row r="3" spans="1:3" ht="23.25" x14ac:dyDescent="0.25">
      <c r="A3" s="370" t="s">
        <v>0</v>
      </c>
      <c r="B3" s="371"/>
      <c r="C3" s="371"/>
    </row>
    <row r="4" spans="1:3" ht="18" x14ac:dyDescent="0.25">
      <c r="A4" s="372" t="s">
        <v>110</v>
      </c>
      <c r="B4" s="372"/>
      <c r="C4" s="372"/>
    </row>
    <row r="5" spans="1:3" ht="51.75" customHeight="1" x14ac:dyDescent="0.25">
      <c r="A5" s="373" t="s">
        <v>127</v>
      </c>
      <c r="B5" s="373"/>
      <c r="C5" s="373"/>
    </row>
    <row r="6" spans="1:3" ht="18.75" x14ac:dyDescent="0.25">
      <c r="A6" s="45" t="s">
        <v>111</v>
      </c>
      <c r="B6" s="45" t="s">
        <v>112</v>
      </c>
      <c r="C6" s="45" t="s">
        <v>113</v>
      </c>
    </row>
    <row r="7" spans="1:3" ht="15.75" x14ac:dyDescent="0.25">
      <c r="A7" s="46">
        <v>1</v>
      </c>
      <c r="B7" s="46" t="s">
        <v>441</v>
      </c>
      <c r="C7" s="84">
        <f>C8+C9</f>
        <v>922148011.92240989</v>
      </c>
    </row>
    <row r="8" spans="1:3" ht="15.75" x14ac:dyDescent="0.25">
      <c r="A8" s="48" t="s">
        <v>114</v>
      </c>
      <c r="B8" s="49" t="s">
        <v>432</v>
      </c>
      <c r="C8" s="85">
        <f>'UG Cable Supply'!J20</f>
        <v>902170987.39729977</v>
      </c>
    </row>
    <row r="9" spans="1:3" ht="15.75" x14ac:dyDescent="0.25">
      <c r="A9" s="48" t="s">
        <v>115</v>
      </c>
      <c r="B9" s="49" t="s">
        <v>433</v>
      </c>
      <c r="C9" s="85">
        <f>'Bay Exten-Supply'!J55</f>
        <v>19977024.525110114</v>
      </c>
    </row>
    <row r="10" spans="1:3" ht="15.75" x14ac:dyDescent="0.25">
      <c r="A10" s="46">
        <v>2</v>
      </c>
      <c r="B10" s="49" t="s">
        <v>118</v>
      </c>
      <c r="C10" s="85">
        <f>3%*C7</f>
        <v>27664440.357672296</v>
      </c>
    </row>
    <row r="11" spans="1:3" ht="15.75" x14ac:dyDescent="0.25">
      <c r="A11" s="46">
        <v>3</v>
      </c>
      <c r="B11" s="46" t="s">
        <v>119</v>
      </c>
      <c r="C11" s="84">
        <f>C10+C7</f>
        <v>949812452.28008223</v>
      </c>
    </row>
    <row r="12" spans="1:3" ht="15.75" x14ac:dyDescent="0.25">
      <c r="A12" s="46">
        <v>4</v>
      </c>
      <c r="B12" s="49" t="s">
        <v>120</v>
      </c>
      <c r="C12" s="86">
        <f>3%*C11</f>
        <v>28494373.568402465</v>
      </c>
    </row>
    <row r="13" spans="1:3" ht="15.75" x14ac:dyDescent="0.25">
      <c r="A13" s="46">
        <v>5</v>
      </c>
      <c r="B13" s="49" t="s">
        <v>121</v>
      </c>
      <c r="C13" s="86">
        <f>2%*C11</f>
        <v>18996249.045601644</v>
      </c>
    </row>
    <row r="14" spans="1:3" ht="15.75" x14ac:dyDescent="0.25">
      <c r="A14" s="46">
        <v>6</v>
      </c>
      <c r="B14" s="49" t="s">
        <v>122</v>
      </c>
      <c r="C14" s="86">
        <f>5%*C11</f>
        <v>47490622.614004113</v>
      </c>
    </row>
    <row r="15" spans="1:3" ht="15.75" x14ac:dyDescent="0.25">
      <c r="A15" s="46">
        <v>7</v>
      </c>
      <c r="B15" s="46" t="s">
        <v>123</v>
      </c>
      <c r="C15" s="47">
        <f>C11+C12+C13+C14</f>
        <v>1044793697.5080904</v>
      </c>
    </row>
    <row r="16" spans="1:3" ht="15.75" x14ac:dyDescent="0.25">
      <c r="A16" s="46">
        <v>8</v>
      </c>
      <c r="B16" s="46" t="s">
        <v>437</v>
      </c>
      <c r="C16" s="47">
        <f>C20+C19+C18+C17</f>
        <v>101725615.87593137</v>
      </c>
    </row>
    <row r="17" spans="1:3" ht="15.75" x14ac:dyDescent="0.25">
      <c r="A17" s="48" t="s">
        <v>114</v>
      </c>
      <c r="B17" s="49" t="s">
        <v>434</v>
      </c>
      <c r="C17" s="86">
        <f>'UG Cable Erection'!J23</f>
        <v>31255682.318043586</v>
      </c>
    </row>
    <row r="18" spans="1:3" ht="15.75" x14ac:dyDescent="0.25">
      <c r="A18" s="88" t="s">
        <v>115</v>
      </c>
      <c r="B18" s="89" t="s">
        <v>435</v>
      </c>
      <c r="C18" s="90">
        <f>'UG Cable-Civil'!J29</f>
        <v>53646237.60724178</v>
      </c>
    </row>
    <row r="19" spans="1:3" ht="31.5" x14ac:dyDescent="0.25">
      <c r="A19" s="88" t="s">
        <v>116</v>
      </c>
      <c r="B19" s="91" t="s">
        <v>436</v>
      </c>
      <c r="C19" s="90">
        <f>'Bay Exten-Erecn'!J39</f>
        <v>2127534.4654459995</v>
      </c>
    </row>
    <row r="20" spans="1:3" ht="31.5" x14ac:dyDescent="0.25">
      <c r="A20" s="48" t="s">
        <v>117</v>
      </c>
      <c r="B20" s="87" t="s">
        <v>470</v>
      </c>
      <c r="C20" s="86">
        <f>'Bay Exten-civil'!J25</f>
        <v>14696161.485200001</v>
      </c>
    </row>
    <row r="21" spans="1:3" ht="15.75" x14ac:dyDescent="0.25">
      <c r="A21" s="46">
        <v>10</v>
      </c>
      <c r="B21" s="46" t="s">
        <v>438</v>
      </c>
      <c r="C21" s="47">
        <f>C15+C16</f>
        <v>1146519313.3840218</v>
      </c>
    </row>
    <row r="22" spans="1:3" ht="15.75" x14ac:dyDescent="0.25">
      <c r="A22" s="46">
        <v>11</v>
      </c>
      <c r="B22" s="49" t="s">
        <v>124</v>
      </c>
      <c r="C22" s="47">
        <v>150000</v>
      </c>
    </row>
    <row r="23" spans="1:3" ht="21" x14ac:dyDescent="0.25">
      <c r="A23" s="46">
        <v>12</v>
      </c>
      <c r="B23" s="46" t="s">
        <v>125</v>
      </c>
      <c r="C23" s="50">
        <f>C21+C22</f>
        <v>1146669313.3840218</v>
      </c>
    </row>
    <row r="24" spans="1:3" x14ac:dyDescent="0.25">
      <c r="A24" s="374"/>
      <c r="B24" s="374" t="s">
        <v>126</v>
      </c>
      <c r="C24" s="376">
        <f>ROUND(C23,0)</f>
        <v>1146669313</v>
      </c>
    </row>
    <row r="25" spans="1:3" x14ac:dyDescent="0.25">
      <c r="A25" s="375"/>
      <c r="B25" s="375"/>
      <c r="C25" s="377"/>
    </row>
    <row r="26" spans="1:3" ht="15.75" x14ac:dyDescent="0.25">
      <c r="A26" s="44"/>
      <c r="B26" s="368" t="s">
        <v>439</v>
      </c>
      <c r="C26" s="368"/>
    </row>
  </sheetData>
  <mergeCells count="8">
    <mergeCell ref="B26:C26"/>
    <mergeCell ref="A1:C2"/>
    <mergeCell ref="A3:C3"/>
    <mergeCell ref="A4:C4"/>
    <mergeCell ref="A5:C5"/>
    <mergeCell ref="A24:A25"/>
    <mergeCell ref="B24:B25"/>
    <mergeCell ref="C24:C25"/>
  </mergeCells>
  <dataValidations count="1">
    <dataValidation allowBlank="1" showInputMessage="1" showErrorMessage="1" prompt="Enter numeric values only" sqref="C9:C10 C17:C20"/>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41"/>
  <sheetViews>
    <sheetView topLeftCell="A34" workbookViewId="0">
      <selection activeCell="O16" sqref="O16:O24"/>
    </sheetView>
  </sheetViews>
  <sheetFormatPr defaultRowHeight="15" x14ac:dyDescent="0.25"/>
  <cols>
    <col min="2" max="3" width="12.5703125" customWidth="1"/>
    <col min="4" max="4" width="12" customWidth="1"/>
    <col min="5" max="5" width="11.7109375" customWidth="1"/>
    <col min="6" max="6" width="13.140625" customWidth="1"/>
    <col min="7" max="7" width="14" customWidth="1"/>
    <col min="8" max="8" width="13" customWidth="1"/>
    <col min="9" max="9" width="12.85546875" customWidth="1"/>
    <col min="10" max="10" width="12.5703125" customWidth="1"/>
    <col min="15" max="15" width="12" customWidth="1"/>
  </cols>
  <sheetData>
    <row r="1" spans="1:15" ht="18.75" x14ac:dyDescent="0.25">
      <c r="A1" s="378" t="s">
        <v>137</v>
      </c>
      <c r="B1" s="379"/>
      <c r="C1" s="379"/>
      <c r="D1" s="379"/>
      <c r="E1" s="379"/>
      <c r="F1" s="379"/>
      <c r="G1" s="379"/>
      <c r="H1" s="379"/>
      <c r="I1" s="379"/>
      <c r="J1" s="380"/>
    </row>
    <row r="2" spans="1:15" x14ac:dyDescent="0.25">
      <c r="A2" s="381" t="s">
        <v>138</v>
      </c>
      <c r="B2" s="381" t="s">
        <v>139</v>
      </c>
      <c r="C2" s="383" t="s">
        <v>140</v>
      </c>
      <c r="D2" s="383"/>
      <c r="E2" s="383" t="s">
        <v>141</v>
      </c>
      <c r="F2" s="383"/>
      <c r="G2" s="383" t="s">
        <v>142</v>
      </c>
      <c r="H2" s="383"/>
      <c r="I2" s="384" t="s">
        <v>143</v>
      </c>
      <c r="J2" s="384"/>
    </row>
    <row r="3" spans="1:15" ht="30" x14ac:dyDescent="0.25">
      <c r="A3" s="382"/>
      <c r="B3" s="382"/>
      <c r="C3" s="52" t="s">
        <v>144</v>
      </c>
      <c r="D3" s="52" t="s">
        <v>145</v>
      </c>
      <c r="E3" s="52" t="s">
        <v>144</v>
      </c>
      <c r="F3" s="52" t="s">
        <v>145</v>
      </c>
      <c r="G3" s="52" t="s">
        <v>144</v>
      </c>
      <c r="H3" s="52" t="s">
        <v>145</v>
      </c>
      <c r="I3" s="52" t="s">
        <v>144</v>
      </c>
      <c r="J3" s="52" t="s">
        <v>146</v>
      </c>
      <c r="L3" s="54" t="s">
        <v>147</v>
      </c>
      <c r="M3" s="54" t="s">
        <v>148</v>
      </c>
      <c r="N3" s="54" t="s">
        <v>149</v>
      </c>
      <c r="O3" s="54" t="s">
        <v>150</v>
      </c>
    </row>
    <row r="4" spans="1:15" x14ac:dyDescent="0.25">
      <c r="A4" s="53" t="s">
        <v>151</v>
      </c>
      <c r="B4" s="55" t="s">
        <v>152</v>
      </c>
      <c r="C4" s="56"/>
      <c r="D4" s="56"/>
      <c r="E4" s="56"/>
      <c r="F4" s="56"/>
      <c r="G4" s="56"/>
      <c r="H4" s="56"/>
      <c r="I4" s="56"/>
      <c r="J4" s="57"/>
    </row>
    <row r="5" spans="1:15" ht="120" x14ac:dyDescent="0.25">
      <c r="A5" s="58">
        <v>1</v>
      </c>
      <c r="B5" s="59" t="s">
        <v>153</v>
      </c>
      <c r="C5" s="60" t="s">
        <v>154</v>
      </c>
      <c r="D5" s="61">
        <f>6.5*6.5*3.075</f>
        <v>129.91875000000002</v>
      </c>
      <c r="E5" s="60" t="s">
        <v>155</v>
      </c>
      <c r="F5" s="61">
        <f>6.35*6.35*0.075</f>
        <v>3.0241874999999996</v>
      </c>
      <c r="G5" s="60" t="s">
        <v>156</v>
      </c>
      <c r="H5" s="62">
        <f>(6.2*6.2*0.6)+(1*0.7*2.725*4)</f>
        <v>30.694000000000003</v>
      </c>
      <c r="I5" s="60" t="s">
        <v>157</v>
      </c>
      <c r="J5" s="63">
        <f>(6.6*64*2.47)+(6.6*42*1.58)+(3.675*16*2.47*4)+(5.245*17*0.395*4)</f>
        <v>2203.1287000000002</v>
      </c>
      <c r="K5" s="43">
        <v>0</v>
      </c>
      <c r="L5" s="64">
        <f>K5*D5</f>
        <v>0</v>
      </c>
      <c r="M5" s="64">
        <f>K5*F5</f>
        <v>0</v>
      </c>
      <c r="N5" s="64">
        <f>K5*H5</f>
        <v>0</v>
      </c>
      <c r="O5" s="64">
        <f>K5*J5</f>
        <v>0</v>
      </c>
    </row>
    <row r="6" spans="1:15" ht="90" x14ac:dyDescent="0.25">
      <c r="A6" s="58">
        <v>2</v>
      </c>
      <c r="B6" s="59" t="s">
        <v>158</v>
      </c>
      <c r="C6" s="60" t="s">
        <v>159</v>
      </c>
      <c r="D6" s="61">
        <f>4.3*4.3*3.175</f>
        <v>58.705749999999995</v>
      </c>
      <c r="E6" s="60" t="s">
        <v>160</v>
      </c>
      <c r="F6" s="61">
        <f>4.15*4.15*0.075</f>
        <v>1.2916875000000003</v>
      </c>
      <c r="G6" s="60" t="s">
        <v>161</v>
      </c>
      <c r="H6" s="62">
        <f>(4*4*0.6)+(0.4*0.7*2.825*4)</f>
        <v>12.763999999999999</v>
      </c>
      <c r="I6" s="60" t="s">
        <v>162</v>
      </c>
      <c r="J6" s="63">
        <f>(4.4*27*2*0.889*2)+(3.775*14*1.58*4)+(4.52*18*0.395*4)</f>
        <v>885.0136</v>
      </c>
      <c r="K6" s="43">
        <v>0</v>
      </c>
      <c r="L6" s="64">
        <f t="shared" ref="L6:L38" si="0">K6*D6</f>
        <v>0</v>
      </c>
      <c r="M6" s="64">
        <f t="shared" ref="M6:M38" si="1">K6*F6</f>
        <v>0</v>
      </c>
      <c r="N6" s="64">
        <f t="shared" ref="N6:N38" si="2">K6*H6</f>
        <v>0</v>
      </c>
      <c r="O6" s="64">
        <f t="shared" ref="O6:O38" si="3">K6*J6</f>
        <v>0</v>
      </c>
    </row>
    <row r="7" spans="1:15" ht="90" x14ac:dyDescent="0.25">
      <c r="A7" s="58">
        <v>3</v>
      </c>
      <c r="B7" s="59" t="s">
        <v>163</v>
      </c>
      <c r="C7" s="60" t="s">
        <v>164</v>
      </c>
      <c r="D7" s="52">
        <f>1.9*1.9*1.575*6</f>
        <v>34.1145</v>
      </c>
      <c r="E7" s="60" t="s">
        <v>165</v>
      </c>
      <c r="F7" s="61">
        <f>1.75*1.75*0.075*6</f>
        <v>1.3781249999999998</v>
      </c>
      <c r="G7" s="60" t="s">
        <v>166</v>
      </c>
      <c r="H7" s="62">
        <f>(1.6*1.6*0.3*6)+(1.525*0.6*0.6*6)</f>
        <v>7.9020000000000001</v>
      </c>
      <c r="I7" s="60" t="s">
        <v>167</v>
      </c>
      <c r="J7" s="63">
        <f>(1.7*9*2*0.617*2*6)+(2.175*8*6*0.889)+(2.08*10*0.395*6)</f>
        <v>368.66999999999996</v>
      </c>
      <c r="K7" s="43">
        <v>0</v>
      </c>
      <c r="L7" s="64">
        <f t="shared" si="0"/>
        <v>0</v>
      </c>
      <c r="M7" s="64">
        <f t="shared" si="1"/>
        <v>0</v>
      </c>
      <c r="N7" s="64">
        <f t="shared" si="2"/>
        <v>0</v>
      </c>
      <c r="O7" s="64">
        <f t="shared" si="3"/>
        <v>0</v>
      </c>
    </row>
    <row r="8" spans="1:15" ht="90" x14ac:dyDescent="0.25">
      <c r="A8" s="58">
        <v>4</v>
      </c>
      <c r="B8" s="59" t="s">
        <v>168</v>
      </c>
      <c r="C8" s="60" t="s">
        <v>169</v>
      </c>
      <c r="D8" s="61">
        <f>2.95*2.95*1.575*3</f>
        <v>41.119312499999999</v>
      </c>
      <c r="E8" s="60" t="s">
        <v>170</v>
      </c>
      <c r="F8" s="52">
        <f>2.8*2.8*0.075*3</f>
        <v>1.7639999999999996</v>
      </c>
      <c r="G8" s="60" t="s">
        <v>171</v>
      </c>
      <c r="H8" s="62">
        <f>(2.65*2.65*0.3*3)+(1.735*0.7*1.2*3)</f>
        <v>10.692449999999999</v>
      </c>
      <c r="I8" s="60" t="s">
        <v>172</v>
      </c>
      <c r="J8" s="63">
        <f>(2.75*14*2*2*0.617*3)+(2.385*12*0.889*3)+(6.8*8*0.395*3)</f>
        <v>425.84753999999998</v>
      </c>
      <c r="K8" s="43">
        <v>0</v>
      </c>
      <c r="L8" s="64">
        <f t="shared" si="0"/>
        <v>0</v>
      </c>
      <c r="M8" s="64">
        <f t="shared" si="1"/>
        <v>0</v>
      </c>
      <c r="N8" s="64">
        <f t="shared" si="2"/>
        <v>0</v>
      </c>
      <c r="O8" s="64">
        <f t="shared" si="3"/>
        <v>0</v>
      </c>
    </row>
    <row r="9" spans="1:15" ht="90" x14ac:dyDescent="0.25">
      <c r="A9" s="58">
        <v>5</v>
      </c>
      <c r="B9" s="59" t="s">
        <v>173</v>
      </c>
      <c r="C9" s="60" t="s">
        <v>174</v>
      </c>
      <c r="D9" s="61">
        <f>2.15*2.15*1.575</f>
        <v>7.2804374999999988</v>
      </c>
      <c r="E9" s="60" t="s">
        <v>175</v>
      </c>
      <c r="F9" s="61">
        <f>1.9*1.9*0.075</f>
        <v>0.27074999999999999</v>
      </c>
      <c r="G9" s="60" t="s">
        <v>176</v>
      </c>
      <c r="H9" s="62">
        <f>(1.75*1.75*0.3)+(1.525*0.6*0.6*4)</f>
        <v>3.1147499999999999</v>
      </c>
      <c r="I9" s="60" t="s">
        <v>177</v>
      </c>
      <c r="J9" s="63">
        <f>(9*2*2*1.85)+(2.175*8*0.889*4)+(2.08*7*0.395*4)</f>
        <v>151.47919999999999</v>
      </c>
      <c r="K9" s="43">
        <v>0</v>
      </c>
      <c r="L9" s="64">
        <f t="shared" si="0"/>
        <v>0</v>
      </c>
      <c r="M9" s="64">
        <f t="shared" si="1"/>
        <v>0</v>
      </c>
      <c r="N9" s="64">
        <f t="shared" si="2"/>
        <v>0</v>
      </c>
      <c r="O9" s="64">
        <f t="shared" si="3"/>
        <v>0</v>
      </c>
    </row>
    <row r="10" spans="1:15" ht="90" x14ac:dyDescent="0.25">
      <c r="A10" s="58">
        <v>6</v>
      </c>
      <c r="B10" s="59" t="s">
        <v>178</v>
      </c>
      <c r="C10" s="60" t="s">
        <v>179</v>
      </c>
      <c r="D10" s="61">
        <f>1.95*1.95*1.575</f>
        <v>5.9889374999999996</v>
      </c>
      <c r="E10" s="60" t="s">
        <v>180</v>
      </c>
      <c r="F10" s="61">
        <f>1.8*1.8*0.075</f>
        <v>0.24299999999999999</v>
      </c>
      <c r="G10" s="60" t="s">
        <v>181</v>
      </c>
      <c r="H10" s="62">
        <f>(1.65*1.65*0.3)+(1.525*0.6*0.6)</f>
        <v>1.3657499999999998</v>
      </c>
      <c r="I10" s="60" t="s">
        <v>182</v>
      </c>
      <c r="J10" s="63">
        <f>(1.75*9*0.617*2*2)+(2.175*8*0.889)+(2.08*7*0.395)</f>
        <v>60.090800000000002</v>
      </c>
      <c r="K10" s="43">
        <v>0</v>
      </c>
      <c r="L10" s="64">
        <f t="shared" si="0"/>
        <v>0</v>
      </c>
      <c r="M10" s="64">
        <f t="shared" si="1"/>
        <v>0</v>
      </c>
      <c r="N10" s="64">
        <f t="shared" si="2"/>
        <v>0</v>
      </c>
      <c r="O10" s="64">
        <f t="shared" si="3"/>
        <v>0</v>
      </c>
    </row>
    <row r="11" spans="1:15" ht="90" x14ac:dyDescent="0.25">
      <c r="A11" s="58">
        <v>7</v>
      </c>
      <c r="B11" s="59" t="s">
        <v>183</v>
      </c>
      <c r="C11" s="60" t="s">
        <v>184</v>
      </c>
      <c r="D11" s="61">
        <f>2*2*1.575</f>
        <v>6.3</v>
      </c>
      <c r="E11" s="60" t="s">
        <v>185</v>
      </c>
      <c r="F11" s="61">
        <f>1.85*1.85*0.075</f>
        <v>0.25668750000000001</v>
      </c>
      <c r="G11" s="60" t="s">
        <v>186</v>
      </c>
      <c r="H11" s="62">
        <f>(1.7*1.7*0.3)+(1.525*0.6*0.6)</f>
        <v>1.4159999999999999</v>
      </c>
      <c r="I11" s="60" t="s">
        <v>187</v>
      </c>
      <c r="J11" s="63">
        <f>(1.8*9*2*2*0.617)+(2.175*8*0.889)+(2.08*7*0.395)</f>
        <v>61.201399999999992</v>
      </c>
      <c r="K11" s="43">
        <v>0</v>
      </c>
      <c r="L11" s="64">
        <f t="shared" si="0"/>
        <v>0</v>
      </c>
      <c r="M11" s="64">
        <f t="shared" si="1"/>
        <v>0</v>
      </c>
      <c r="N11" s="64">
        <f t="shared" si="2"/>
        <v>0</v>
      </c>
      <c r="O11" s="64">
        <f t="shared" si="3"/>
        <v>0</v>
      </c>
    </row>
    <row r="12" spans="1:15" ht="90" x14ac:dyDescent="0.25">
      <c r="A12" s="58">
        <v>8</v>
      </c>
      <c r="B12" s="59" t="s">
        <v>188</v>
      </c>
      <c r="C12" s="60" t="s">
        <v>179</v>
      </c>
      <c r="D12" s="61">
        <f>1.95*1.95*1.575</f>
        <v>5.9889374999999996</v>
      </c>
      <c r="E12" s="60" t="s">
        <v>180</v>
      </c>
      <c r="F12" s="61">
        <f>1.8*1.8*0.075</f>
        <v>0.24299999999999999</v>
      </c>
      <c r="G12" s="60" t="s">
        <v>181</v>
      </c>
      <c r="H12" s="62">
        <f>(1.65*1.65*0.3)+(1.525*0.6*0.6)</f>
        <v>1.3657499999999998</v>
      </c>
      <c r="I12" s="60" t="s">
        <v>182</v>
      </c>
      <c r="J12" s="63">
        <f>(1.75*9*0.617*2*2)+(2.175*8*0.889)+(2.08*7*0.395)</f>
        <v>60.090800000000002</v>
      </c>
      <c r="K12" s="43">
        <v>0</v>
      </c>
      <c r="L12" s="64">
        <f t="shared" si="0"/>
        <v>0</v>
      </c>
      <c r="M12" s="64">
        <f t="shared" si="1"/>
        <v>0</v>
      </c>
      <c r="N12" s="64">
        <f t="shared" si="2"/>
        <v>0</v>
      </c>
      <c r="O12" s="64">
        <f t="shared" si="3"/>
        <v>0</v>
      </c>
    </row>
    <row r="13" spans="1:15" ht="90" x14ac:dyDescent="0.25">
      <c r="A13" s="58">
        <v>9</v>
      </c>
      <c r="B13" s="59" t="s">
        <v>189</v>
      </c>
      <c r="C13" s="60" t="s">
        <v>179</v>
      </c>
      <c r="D13" s="61">
        <f>1.95*1.95*1.575</f>
        <v>5.9889374999999996</v>
      </c>
      <c r="E13" s="60" t="s">
        <v>180</v>
      </c>
      <c r="F13" s="61">
        <f>1.8*1.8*0.075</f>
        <v>0.24299999999999999</v>
      </c>
      <c r="G13" s="60" t="s">
        <v>181</v>
      </c>
      <c r="H13" s="62">
        <f>(1.65*1.65*0.3)+(1.525*0.6*0.6)</f>
        <v>1.3657499999999998</v>
      </c>
      <c r="I13" s="60" t="s">
        <v>182</v>
      </c>
      <c r="J13" s="63">
        <f>(1.75*9*0.617*2*2)+(2.175*8*0.889)+(2.08*7*0.395)</f>
        <v>60.090800000000002</v>
      </c>
      <c r="K13" s="43">
        <v>0</v>
      </c>
      <c r="L13" s="64">
        <f t="shared" si="0"/>
        <v>0</v>
      </c>
      <c r="M13" s="64">
        <f t="shared" si="1"/>
        <v>0</v>
      </c>
      <c r="N13" s="64">
        <f t="shared" si="2"/>
        <v>0</v>
      </c>
      <c r="O13" s="64">
        <f t="shared" si="3"/>
        <v>0</v>
      </c>
    </row>
    <row r="14" spans="1:15" x14ac:dyDescent="0.25">
      <c r="A14" s="65" t="s">
        <v>1</v>
      </c>
      <c r="B14" s="55" t="s">
        <v>190</v>
      </c>
      <c r="C14" s="56"/>
      <c r="D14" s="66"/>
      <c r="E14" s="56"/>
      <c r="F14" s="66"/>
      <c r="G14" s="56"/>
      <c r="H14" s="66"/>
      <c r="I14" s="57"/>
      <c r="J14" s="67"/>
      <c r="K14" s="43"/>
      <c r="L14" s="64">
        <f t="shared" si="0"/>
        <v>0</v>
      </c>
      <c r="M14" s="64">
        <f t="shared" si="1"/>
        <v>0</v>
      </c>
      <c r="N14" s="64">
        <f t="shared" si="2"/>
        <v>0</v>
      </c>
      <c r="O14" s="64">
        <f t="shared" si="3"/>
        <v>0</v>
      </c>
    </row>
    <row r="15" spans="1:15" ht="120" x14ac:dyDescent="0.25">
      <c r="A15" s="59">
        <v>1</v>
      </c>
      <c r="B15" s="59" t="s">
        <v>191</v>
      </c>
      <c r="C15" s="60" t="s">
        <v>192</v>
      </c>
      <c r="D15" s="52">
        <f>4*4*1.6</f>
        <v>25.6</v>
      </c>
      <c r="E15" s="60" t="s">
        <v>193</v>
      </c>
      <c r="F15" s="52">
        <f>3.8*3.8*0.075</f>
        <v>1.083</v>
      </c>
      <c r="G15" s="60" t="s">
        <v>194</v>
      </c>
      <c r="H15" s="62">
        <f>(3.7*3.7*0.3)+(1.575*2.6*2.6)</f>
        <v>14.754000000000001</v>
      </c>
      <c r="I15" s="60" t="s">
        <v>195</v>
      </c>
      <c r="J15" s="63">
        <f>(3.6*35*2*0.889)+(1.975*8*0.889)+(10.08*7*0.395)+(7.151*7*0.395)</f>
        <v>285.717915</v>
      </c>
      <c r="K15" s="43">
        <v>0</v>
      </c>
      <c r="L15" s="64">
        <f t="shared" si="0"/>
        <v>0</v>
      </c>
      <c r="M15" s="64">
        <f t="shared" si="1"/>
        <v>0</v>
      </c>
      <c r="N15" s="64">
        <f t="shared" si="2"/>
        <v>0</v>
      </c>
      <c r="O15" s="64">
        <f t="shared" si="3"/>
        <v>0</v>
      </c>
    </row>
    <row r="16" spans="1:15" ht="120" x14ac:dyDescent="0.25">
      <c r="A16" s="59">
        <v>2</v>
      </c>
      <c r="B16" s="59" t="s">
        <v>196</v>
      </c>
      <c r="C16" s="60" t="s">
        <v>192</v>
      </c>
      <c r="D16" s="52">
        <f>4*4*1.6</f>
        <v>25.6</v>
      </c>
      <c r="E16" s="60" t="s">
        <v>193</v>
      </c>
      <c r="F16" s="52">
        <f>3.8*3.8*0.075</f>
        <v>1.083</v>
      </c>
      <c r="G16" s="60" t="s">
        <v>194</v>
      </c>
      <c r="H16" s="62">
        <f>(3.7*3.7*0.3)+(1.575*2.6*2.6)</f>
        <v>14.754000000000001</v>
      </c>
      <c r="I16" s="60" t="s">
        <v>195</v>
      </c>
      <c r="J16" s="63">
        <f>(3.6*35*2*0.889)+(1.975*8*0.889)+(10.08*7*0.395)+(7.151*7*0.395)</f>
        <v>285.717915</v>
      </c>
      <c r="K16" s="43">
        <v>1</v>
      </c>
      <c r="L16" s="64">
        <f t="shared" si="0"/>
        <v>25.6</v>
      </c>
      <c r="M16" s="64">
        <f t="shared" si="1"/>
        <v>1.083</v>
      </c>
      <c r="N16" s="64">
        <f t="shared" si="2"/>
        <v>14.754000000000001</v>
      </c>
      <c r="O16" s="64">
        <f t="shared" si="3"/>
        <v>285.717915</v>
      </c>
    </row>
    <row r="17" spans="1:15" ht="60" x14ac:dyDescent="0.25">
      <c r="A17" s="59">
        <v>3</v>
      </c>
      <c r="B17" s="59" t="s">
        <v>197</v>
      </c>
      <c r="C17" s="60" t="s">
        <v>198</v>
      </c>
      <c r="D17" s="52">
        <f>2.6*1.1*1.225*2</f>
        <v>7.0070000000000014</v>
      </c>
      <c r="E17" s="60" t="s">
        <v>199</v>
      </c>
      <c r="F17" s="52">
        <f>2.4*0.9*0.075*2</f>
        <v>0.32400000000000001</v>
      </c>
      <c r="G17" s="60" t="s">
        <v>200</v>
      </c>
      <c r="H17" s="62">
        <f>0.8*2.3*1.5*2</f>
        <v>5.52</v>
      </c>
      <c r="I17" s="60" t="s">
        <v>201</v>
      </c>
      <c r="J17" s="63">
        <f>(1.45*4*0.889*2)+(2.98*6*0.395*2)</f>
        <v>24.4376</v>
      </c>
      <c r="K17" s="43">
        <v>2</v>
      </c>
      <c r="L17" s="64">
        <f t="shared" si="0"/>
        <v>14.014000000000003</v>
      </c>
      <c r="M17" s="64">
        <f t="shared" si="1"/>
        <v>0.64800000000000002</v>
      </c>
      <c r="N17" s="64">
        <f t="shared" si="2"/>
        <v>11.04</v>
      </c>
      <c r="O17" s="64">
        <f t="shared" si="3"/>
        <v>48.8752</v>
      </c>
    </row>
    <row r="18" spans="1:15" ht="90" x14ac:dyDescent="0.25">
      <c r="A18" s="59">
        <v>4</v>
      </c>
      <c r="B18" s="59" t="s">
        <v>202</v>
      </c>
      <c r="C18" s="60" t="s">
        <v>203</v>
      </c>
      <c r="D18" s="52">
        <f>1.8*1.8*1.225*4</f>
        <v>15.876000000000003</v>
      </c>
      <c r="E18" s="60" t="s">
        <v>204</v>
      </c>
      <c r="F18" s="52">
        <f>1.6*1.6*0.075*4</f>
        <v>0.76800000000000013</v>
      </c>
      <c r="G18" s="60" t="s">
        <v>205</v>
      </c>
      <c r="H18" s="62">
        <f>(1.5*1.5*0.3*4)+(0.7*0.7*1.2*4)</f>
        <v>5.0519999999999996</v>
      </c>
      <c r="I18" s="60" t="s">
        <v>206</v>
      </c>
      <c r="J18" s="63">
        <f>(1.4*4*2*4*0.889)+(1.6*4*4*0.889)+(2.48*6*4*0.395)</f>
        <v>86.096000000000004</v>
      </c>
      <c r="K18" s="43">
        <v>2</v>
      </c>
      <c r="L18" s="64">
        <f t="shared" si="0"/>
        <v>31.752000000000006</v>
      </c>
      <c r="M18" s="64">
        <f t="shared" si="1"/>
        <v>1.5360000000000003</v>
      </c>
      <c r="N18" s="64">
        <f t="shared" si="2"/>
        <v>10.103999999999999</v>
      </c>
      <c r="O18" s="64">
        <f t="shared" si="3"/>
        <v>172.19200000000001</v>
      </c>
    </row>
    <row r="19" spans="1:15" ht="150" x14ac:dyDescent="0.25">
      <c r="A19" s="59">
        <v>5</v>
      </c>
      <c r="B19" s="59" t="s">
        <v>168</v>
      </c>
      <c r="C19" s="60" t="s">
        <v>207</v>
      </c>
      <c r="D19" s="52">
        <f>3.6*1.4*2.05</f>
        <v>10.331999999999999</v>
      </c>
      <c r="E19" s="60" t="s">
        <v>208</v>
      </c>
      <c r="F19" s="52">
        <f>3.4*1.2*0.1</f>
        <v>0.40800000000000003</v>
      </c>
      <c r="G19" s="60" t="s">
        <v>209</v>
      </c>
      <c r="H19" s="62">
        <f>(3.3*1.1*0.45)+(1.95*0.8*0.8*2)+(1.2*0.25*0.25)</f>
        <v>4.2045000000000003</v>
      </c>
      <c r="I19" s="60" t="s">
        <v>210</v>
      </c>
      <c r="J19" s="63">
        <f>(3.65*17*2*2*0.889)+(2.45*4*2*0.889)+(2.36*10*2*0.395)+(1.6*8*0.889)+(0.68*5*0.395)</f>
        <v>269.44040000000001</v>
      </c>
      <c r="K19" s="43">
        <v>2</v>
      </c>
      <c r="L19" s="64">
        <f t="shared" si="0"/>
        <v>20.663999999999998</v>
      </c>
      <c r="M19" s="64">
        <f t="shared" si="1"/>
        <v>0.81600000000000006</v>
      </c>
      <c r="N19" s="64">
        <f t="shared" si="2"/>
        <v>8.4090000000000007</v>
      </c>
      <c r="O19" s="64">
        <f t="shared" si="3"/>
        <v>538.88080000000002</v>
      </c>
    </row>
    <row r="20" spans="1:15" ht="75" x14ac:dyDescent="0.25">
      <c r="A20" s="59">
        <v>6</v>
      </c>
      <c r="B20" s="59" t="s">
        <v>173</v>
      </c>
      <c r="C20" s="60" t="s">
        <v>211</v>
      </c>
      <c r="D20" s="52">
        <f>1.6*1.6*1.225</f>
        <v>3.136000000000001</v>
      </c>
      <c r="E20" s="60" t="s">
        <v>212</v>
      </c>
      <c r="F20" s="52">
        <f>1.4*1.4*0.075</f>
        <v>0.14699999999999996</v>
      </c>
      <c r="G20" s="60" t="s">
        <v>213</v>
      </c>
      <c r="H20" s="62">
        <f>1.3*1.3*1.5</f>
        <v>2.5350000000000001</v>
      </c>
      <c r="I20" s="60" t="s">
        <v>214</v>
      </c>
      <c r="J20" s="63">
        <f>(1.2*5*2*0.889)+(1.5*4*0.889)+(4.88*6*0.395)</f>
        <v>27.567599999999999</v>
      </c>
      <c r="K20" s="68">
        <v>6</v>
      </c>
      <c r="L20" s="64">
        <f t="shared" si="0"/>
        <v>18.816000000000006</v>
      </c>
      <c r="M20" s="64">
        <f t="shared" si="1"/>
        <v>0.88199999999999978</v>
      </c>
      <c r="N20" s="64">
        <f t="shared" si="2"/>
        <v>15.21</v>
      </c>
      <c r="O20" s="64">
        <f t="shared" si="3"/>
        <v>165.40559999999999</v>
      </c>
    </row>
    <row r="21" spans="1:15" ht="75" x14ac:dyDescent="0.25">
      <c r="A21" s="59">
        <v>7</v>
      </c>
      <c r="B21" s="59" t="s">
        <v>178</v>
      </c>
      <c r="C21" s="60" t="s">
        <v>215</v>
      </c>
      <c r="D21" s="61">
        <f>1.7*1.7*1.225</f>
        <v>3.5402499999999999</v>
      </c>
      <c r="E21" s="60" t="s">
        <v>216</v>
      </c>
      <c r="F21" s="52">
        <f>1.5*1.5*0.075</f>
        <v>0.16874999999999998</v>
      </c>
      <c r="G21" s="60" t="s">
        <v>217</v>
      </c>
      <c r="H21" s="62">
        <f>(1.4*1.4*0.2)+(1.06*1.06*1.3)</f>
        <v>1.8526800000000001</v>
      </c>
      <c r="I21" s="60" t="s">
        <v>218</v>
      </c>
      <c r="J21" s="63">
        <f>(1.3*5*2*0.889)+(1.5*4*0.889)+(3.92*6*0.395)</f>
        <v>26.181399999999996</v>
      </c>
      <c r="K21" s="43">
        <v>0</v>
      </c>
      <c r="L21" s="64">
        <f t="shared" si="0"/>
        <v>0</v>
      </c>
      <c r="M21" s="64">
        <f t="shared" si="1"/>
        <v>0</v>
      </c>
      <c r="N21" s="64">
        <f t="shared" si="2"/>
        <v>0</v>
      </c>
      <c r="O21" s="64">
        <f t="shared" si="3"/>
        <v>0</v>
      </c>
    </row>
    <row r="22" spans="1:15" ht="75" x14ac:dyDescent="0.25">
      <c r="A22" s="59">
        <v>8</v>
      </c>
      <c r="B22" s="59" t="s">
        <v>183</v>
      </c>
      <c r="C22" s="60" t="s">
        <v>219</v>
      </c>
      <c r="D22" s="52">
        <f>1.7*1.7*1.225</f>
        <v>3.5402499999999999</v>
      </c>
      <c r="E22" s="60" t="s">
        <v>220</v>
      </c>
      <c r="F22" s="52">
        <f>1.5*1.5*0.075</f>
        <v>0.16874999999999998</v>
      </c>
      <c r="G22" s="60" t="s">
        <v>221</v>
      </c>
      <c r="H22" s="62">
        <f>1.4*1.4*1.5</f>
        <v>2.9399999999999995</v>
      </c>
      <c r="I22" s="60" t="s">
        <v>222</v>
      </c>
      <c r="J22" s="63">
        <f>(1.3*5*2*0.889)+(1.5*4*0.889)+(5.28*6*0.395)</f>
        <v>29.404599999999999</v>
      </c>
      <c r="K22" s="43">
        <v>6</v>
      </c>
      <c r="L22" s="64">
        <f t="shared" si="0"/>
        <v>21.241499999999998</v>
      </c>
      <c r="M22" s="64">
        <f t="shared" si="1"/>
        <v>1.0125</v>
      </c>
      <c r="N22" s="64">
        <f t="shared" si="2"/>
        <v>17.639999999999997</v>
      </c>
      <c r="O22" s="64">
        <f t="shared" si="3"/>
        <v>176.42759999999998</v>
      </c>
    </row>
    <row r="23" spans="1:15" ht="60" x14ac:dyDescent="0.25">
      <c r="A23" s="59">
        <v>9</v>
      </c>
      <c r="B23" s="59" t="s">
        <v>188</v>
      </c>
      <c r="C23" s="60" t="s">
        <v>211</v>
      </c>
      <c r="D23" s="52">
        <f>1.6*1.6*1.225</f>
        <v>3.136000000000001</v>
      </c>
      <c r="E23" s="60" t="s">
        <v>212</v>
      </c>
      <c r="F23" s="52">
        <f>1.4*1.4*0.075</f>
        <v>0.14699999999999996</v>
      </c>
      <c r="G23" s="60" t="s">
        <v>213</v>
      </c>
      <c r="H23" s="62">
        <f>1.3*1.3*1.5</f>
        <v>2.5350000000000001</v>
      </c>
      <c r="I23" s="60" t="s">
        <v>223</v>
      </c>
      <c r="J23" s="63">
        <f>(1.5*4*0.889)+(4.88*6*0.395)</f>
        <v>16.8996</v>
      </c>
      <c r="K23" s="43">
        <v>6</v>
      </c>
      <c r="L23" s="64">
        <f t="shared" si="0"/>
        <v>18.816000000000006</v>
      </c>
      <c r="M23" s="64">
        <f t="shared" si="1"/>
        <v>0.88199999999999978</v>
      </c>
      <c r="N23" s="64">
        <f t="shared" si="2"/>
        <v>15.21</v>
      </c>
      <c r="O23" s="64">
        <f t="shared" si="3"/>
        <v>101.3976</v>
      </c>
    </row>
    <row r="24" spans="1:15" ht="60" x14ac:dyDescent="0.25">
      <c r="A24" s="59">
        <v>10</v>
      </c>
      <c r="B24" s="59" t="s">
        <v>189</v>
      </c>
      <c r="C24" s="60" t="s">
        <v>224</v>
      </c>
      <c r="D24" s="61">
        <f>1.65*1.65*1.225</f>
        <v>3.3350624999999998</v>
      </c>
      <c r="E24" s="60" t="s">
        <v>225</v>
      </c>
      <c r="F24" s="61">
        <f>1.45*1.45*0.075</f>
        <v>0.15768750000000001</v>
      </c>
      <c r="G24" s="60" t="s">
        <v>226</v>
      </c>
      <c r="H24" s="62">
        <f>1.35*1.35*1.5</f>
        <v>2.7337500000000006</v>
      </c>
      <c r="I24" s="60" t="s">
        <v>227</v>
      </c>
      <c r="J24" s="63">
        <f>(1.5*4*0.889)+(5.08*6*0.395)</f>
        <v>17.3736</v>
      </c>
      <c r="K24" s="43">
        <v>6</v>
      </c>
      <c r="L24" s="64">
        <f t="shared" si="0"/>
        <v>20.010375</v>
      </c>
      <c r="M24" s="64">
        <f t="shared" si="1"/>
        <v>0.9461250000000001</v>
      </c>
      <c r="N24" s="64">
        <f t="shared" si="2"/>
        <v>16.402500000000003</v>
      </c>
      <c r="O24" s="64">
        <f t="shared" si="3"/>
        <v>104.24160000000001</v>
      </c>
    </row>
    <row r="25" spans="1:15" ht="90" x14ac:dyDescent="0.25">
      <c r="A25" s="59">
        <v>11</v>
      </c>
      <c r="B25" s="59" t="s">
        <v>228</v>
      </c>
      <c r="C25" s="60" t="s">
        <v>215</v>
      </c>
      <c r="D25" s="61">
        <f>1.7*1.7*1.225</f>
        <v>3.5402499999999999</v>
      </c>
      <c r="E25" s="60" t="s">
        <v>216</v>
      </c>
      <c r="F25" s="61">
        <f>1.5*1.5*0.075</f>
        <v>0.16874999999999998</v>
      </c>
      <c r="G25" s="60" t="s">
        <v>229</v>
      </c>
      <c r="H25" s="62">
        <f>(1.4*1.4*0.2)+(1.06*1.06*1.31)</f>
        <v>1.8639160000000001</v>
      </c>
      <c r="I25" s="60" t="s">
        <v>230</v>
      </c>
      <c r="J25" s="63">
        <f>(1.3*5*2*0.617)+(1.5*4*0.889)+(3.92*6*0.395)</f>
        <v>22.645400000000002</v>
      </c>
      <c r="K25" s="43">
        <v>0</v>
      </c>
      <c r="L25" s="64">
        <f t="shared" si="0"/>
        <v>0</v>
      </c>
      <c r="M25" s="64">
        <f t="shared" si="1"/>
        <v>0</v>
      </c>
      <c r="N25" s="64">
        <f t="shared" si="2"/>
        <v>0</v>
      </c>
      <c r="O25" s="64">
        <f t="shared" si="3"/>
        <v>0</v>
      </c>
    </row>
    <row r="26" spans="1:15" x14ac:dyDescent="0.25">
      <c r="A26" s="65" t="s">
        <v>83</v>
      </c>
      <c r="B26" s="55" t="s">
        <v>231</v>
      </c>
      <c r="C26" s="56"/>
      <c r="D26" s="66"/>
      <c r="E26" s="56"/>
      <c r="F26" s="66"/>
      <c r="G26" s="56"/>
      <c r="H26" s="66"/>
      <c r="I26" s="57"/>
      <c r="J26" s="67"/>
      <c r="K26" s="43"/>
      <c r="L26" s="64">
        <f t="shared" si="0"/>
        <v>0</v>
      </c>
      <c r="M26" s="64">
        <f t="shared" si="1"/>
        <v>0</v>
      </c>
      <c r="N26" s="64">
        <f t="shared" si="2"/>
        <v>0</v>
      </c>
      <c r="O26" s="64">
        <f t="shared" si="3"/>
        <v>0</v>
      </c>
    </row>
    <row r="27" spans="1:15" ht="150" x14ac:dyDescent="0.25">
      <c r="A27" s="59">
        <v>1</v>
      </c>
      <c r="B27" s="59" t="s">
        <v>232</v>
      </c>
      <c r="C27" s="69" t="s">
        <v>233</v>
      </c>
      <c r="D27" s="62">
        <f>4.3*4.3*2.575</f>
        <v>47.611750000000001</v>
      </c>
      <c r="E27" s="60" t="s">
        <v>234</v>
      </c>
      <c r="F27" s="61">
        <f>4.15*4.15*0.075</f>
        <v>1.2916875000000003</v>
      </c>
      <c r="G27" s="69" t="s">
        <v>235</v>
      </c>
      <c r="H27" s="62">
        <f>(4*4*0.5)+(2.325*0.55*0.55*4)</f>
        <v>10.81325</v>
      </c>
      <c r="I27" s="60" t="s">
        <v>236</v>
      </c>
      <c r="J27" s="63">
        <f>(4.3*27*2*0.889)+(4.3*21*0.889*2)+(3.175*2.46*4*4)+(3.175*1.58*4*4)+(4.6*15*0.395*4)</f>
        <v>681.23119999999994</v>
      </c>
      <c r="K27" s="43">
        <v>0</v>
      </c>
      <c r="L27" s="64">
        <f t="shared" si="0"/>
        <v>0</v>
      </c>
      <c r="M27" s="64">
        <f t="shared" si="1"/>
        <v>0</v>
      </c>
      <c r="N27" s="64">
        <f t="shared" si="2"/>
        <v>0</v>
      </c>
      <c r="O27" s="64">
        <f t="shared" si="3"/>
        <v>0</v>
      </c>
    </row>
    <row r="28" spans="1:15" ht="150" x14ac:dyDescent="0.25">
      <c r="A28" s="59">
        <v>2</v>
      </c>
      <c r="B28" s="59" t="s">
        <v>237</v>
      </c>
      <c r="C28" s="69" t="s">
        <v>233</v>
      </c>
      <c r="D28" s="62">
        <f>4.3*4.3*2.575</f>
        <v>47.611750000000001</v>
      </c>
      <c r="E28" s="60" t="s">
        <v>234</v>
      </c>
      <c r="F28" s="61">
        <f>4.15*4.15*0.075</f>
        <v>1.2916875000000003</v>
      </c>
      <c r="G28" s="69" t="s">
        <v>235</v>
      </c>
      <c r="H28" s="62">
        <f>(4*4*0.5)+(2.325*0.55*0.55*4)</f>
        <v>10.81325</v>
      </c>
      <c r="I28" s="60" t="s">
        <v>236</v>
      </c>
      <c r="J28" s="63">
        <f>(4.3*27*2*0.889)+(4.3*21*0.889*2)+(3.175*2.46*4*4)+(3.175*1.58*4*4)+(4.6*15*0.395*4)</f>
        <v>681.23119999999994</v>
      </c>
      <c r="K28" s="43">
        <v>0</v>
      </c>
      <c r="L28" s="64">
        <f t="shared" si="0"/>
        <v>0</v>
      </c>
      <c r="M28" s="64">
        <f t="shared" si="1"/>
        <v>0</v>
      </c>
      <c r="N28" s="64">
        <f t="shared" si="2"/>
        <v>0</v>
      </c>
      <c r="O28" s="64">
        <f t="shared" si="3"/>
        <v>0</v>
      </c>
    </row>
    <row r="29" spans="1:15" ht="60" x14ac:dyDescent="0.25">
      <c r="A29" s="59">
        <v>3</v>
      </c>
      <c r="B29" s="59" t="s">
        <v>197</v>
      </c>
      <c r="C29" s="60" t="s">
        <v>238</v>
      </c>
      <c r="D29" s="62">
        <f>2.2*1*1.25*2</f>
        <v>5.5</v>
      </c>
      <c r="E29" s="60" t="s">
        <v>239</v>
      </c>
      <c r="F29" s="52">
        <f>2*0.8*0.075*2</f>
        <v>0.24</v>
      </c>
      <c r="G29" s="70" t="s">
        <v>240</v>
      </c>
      <c r="H29" s="71">
        <f>(1.9*0.7*0.3*2)+(1.25*0.7*1.2*2)</f>
        <v>2.8980000000000001</v>
      </c>
      <c r="I29" s="60" t="s">
        <v>241</v>
      </c>
      <c r="J29" s="63">
        <f>(1.5*4*0.889*2)+(3.58*6*0.395*2)</f>
        <v>27.6372</v>
      </c>
      <c r="K29" s="43">
        <v>0</v>
      </c>
      <c r="L29" s="64">
        <f t="shared" si="0"/>
        <v>0</v>
      </c>
      <c r="M29" s="64">
        <f t="shared" si="1"/>
        <v>0</v>
      </c>
      <c r="N29" s="64">
        <f t="shared" si="2"/>
        <v>0</v>
      </c>
      <c r="O29" s="64">
        <f t="shared" si="3"/>
        <v>0</v>
      </c>
    </row>
    <row r="30" spans="1:15" ht="90" x14ac:dyDescent="0.25">
      <c r="A30" s="59">
        <v>4</v>
      </c>
      <c r="B30" s="59" t="s">
        <v>202</v>
      </c>
      <c r="C30" s="60" t="s">
        <v>242</v>
      </c>
      <c r="D30" s="52">
        <f>1.5*1.5*1.05*4</f>
        <v>9.4500000000000011</v>
      </c>
      <c r="E30" s="60" t="s">
        <v>243</v>
      </c>
      <c r="F30" s="52">
        <f>1.3*1.3*0.075*4</f>
        <v>0.50700000000000001</v>
      </c>
      <c r="G30" s="60" t="s">
        <v>244</v>
      </c>
      <c r="H30" s="62">
        <f>(1.2*1.2*0.3*4)+(0.7*0.7*1*4)</f>
        <v>3.6879999999999997</v>
      </c>
      <c r="I30" s="60" t="s">
        <v>245</v>
      </c>
      <c r="J30" s="63">
        <f>(1.1*4*2*0.889*4)+(1.3*4*0.889*4)+(2.48*6*0.395*4)</f>
        <v>73.29440000000001</v>
      </c>
      <c r="K30" s="43">
        <v>0</v>
      </c>
      <c r="L30" s="64">
        <f t="shared" si="0"/>
        <v>0</v>
      </c>
      <c r="M30" s="64">
        <f t="shared" si="1"/>
        <v>0</v>
      </c>
      <c r="N30" s="64">
        <f t="shared" si="2"/>
        <v>0</v>
      </c>
      <c r="O30" s="64">
        <f t="shared" si="3"/>
        <v>0</v>
      </c>
    </row>
    <row r="31" spans="1:15" ht="90" x14ac:dyDescent="0.25">
      <c r="A31" s="59">
        <v>5</v>
      </c>
      <c r="B31" s="59" t="s">
        <v>246</v>
      </c>
      <c r="C31" s="60" t="s">
        <v>247</v>
      </c>
      <c r="D31" s="62">
        <f>2*2*1.575</f>
        <v>6.3</v>
      </c>
      <c r="E31" s="60" t="s">
        <v>248</v>
      </c>
      <c r="F31" s="61">
        <f>1.85*1.85*0.075</f>
        <v>0.25668750000000001</v>
      </c>
      <c r="G31" s="60" t="s">
        <v>249</v>
      </c>
      <c r="H31" s="62">
        <f>(1.7*1.7*0.3)+(2.097*0.8*0.3*2)</f>
        <v>1.8735599999999999</v>
      </c>
      <c r="I31" s="60" t="s">
        <v>250</v>
      </c>
      <c r="J31" s="63">
        <f>(1.8*9*2*2*0.617)+(2.74*8*0.889*2)+(2.39*9*0.395*2)</f>
        <v>95.948260000000019</v>
      </c>
      <c r="K31" s="43">
        <v>0</v>
      </c>
      <c r="L31" s="64">
        <f t="shared" si="0"/>
        <v>0</v>
      </c>
      <c r="M31" s="64">
        <f t="shared" si="1"/>
        <v>0</v>
      </c>
      <c r="N31" s="64">
        <f t="shared" si="2"/>
        <v>0</v>
      </c>
      <c r="O31" s="64">
        <f t="shared" si="3"/>
        <v>0</v>
      </c>
    </row>
    <row r="32" spans="1:15" ht="90" x14ac:dyDescent="0.25">
      <c r="A32" s="59">
        <v>6</v>
      </c>
      <c r="B32" s="59" t="s">
        <v>173</v>
      </c>
      <c r="C32" s="60" t="s">
        <v>251</v>
      </c>
      <c r="D32" s="61">
        <f>1.65*1.65*1.575</f>
        <v>4.2879374999999991</v>
      </c>
      <c r="E32" s="60" t="s">
        <v>220</v>
      </c>
      <c r="F32" s="61">
        <f>1.5*1.5*0.075</f>
        <v>0.16874999999999998</v>
      </c>
      <c r="G32" s="60" t="s">
        <v>252</v>
      </c>
      <c r="H32" s="62">
        <f>(1.35*1.35*0.3)+(1.525*0.5*0.5)</f>
        <v>0.92800000000000005</v>
      </c>
      <c r="I32" s="60" t="s">
        <v>253</v>
      </c>
      <c r="J32" s="63">
        <f>(1.45*7*0.617*2*2)+(2.175*8*0.889)+(1.68*10*0.395)</f>
        <v>47.154800000000002</v>
      </c>
      <c r="K32" s="68">
        <v>0</v>
      </c>
      <c r="L32" s="64">
        <f t="shared" si="0"/>
        <v>0</v>
      </c>
      <c r="M32" s="64">
        <f t="shared" si="1"/>
        <v>0</v>
      </c>
      <c r="N32" s="64">
        <f t="shared" si="2"/>
        <v>0</v>
      </c>
      <c r="O32" s="64">
        <f t="shared" si="3"/>
        <v>0</v>
      </c>
    </row>
    <row r="33" spans="1:15" ht="90" x14ac:dyDescent="0.25">
      <c r="A33" s="59">
        <v>7</v>
      </c>
      <c r="B33" s="59" t="s">
        <v>183</v>
      </c>
      <c r="C33" s="60" t="s">
        <v>251</v>
      </c>
      <c r="D33" s="61">
        <f>1.65*1.65*1.575</f>
        <v>4.2879374999999991</v>
      </c>
      <c r="E33" s="60" t="s">
        <v>220</v>
      </c>
      <c r="F33" s="61">
        <f>1.5*1.5*0.075</f>
        <v>0.16874999999999998</v>
      </c>
      <c r="G33" s="60" t="s">
        <v>252</v>
      </c>
      <c r="H33" s="62">
        <f>(1.35*1.35*0.3)+(1.525*0.5*0.5)</f>
        <v>0.92800000000000005</v>
      </c>
      <c r="I33" s="60" t="s">
        <v>253</v>
      </c>
      <c r="J33" s="63">
        <f>(1.45*7*0.617*2*2)+(2.175*8*0.889)+(1.68*10*0.395)</f>
        <v>47.154800000000002</v>
      </c>
      <c r="K33" s="43">
        <v>0</v>
      </c>
      <c r="L33" s="64">
        <f t="shared" si="0"/>
        <v>0</v>
      </c>
      <c r="M33" s="64">
        <f t="shared" si="1"/>
        <v>0</v>
      </c>
      <c r="N33" s="64">
        <f t="shared" si="2"/>
        <v>0</v>
      </c>
      <c r="O33" s="64">
        <f t="shared" si="3"/>
        <v>0</v>
      </c>
    </row>
    <row r="34" spans="1:15" ht="90" x14ac:dyDescent="0.25">
      <c r="A34" s="59">
        <v>8</v>
      </c>
      <c r="B34" s="59" t="s">
        <v>189</v>
      </c>
      <c r="C34" s="60" t="s">
        <v>254</v>
      </c>
      <c r="D34" s="61">
        <f>1.55*1.55*1.575</f>
        <v>3.7839375000000004</v>
      </c>
      <c r="E34" s="60" t="s">
        <v>212</v>
      </c>
      <c r="F34" s="61">
        <f>1.4*1.4*0.075</f>
        <v>0.14699999999999996</v>
      </c>
      <c r="G34" s="60" t="s">
        <v>255</v>
      </c>
      <c r="H34" s="62">
        <f>(1.25*1.25*0.3)+(1.525*0.5*0.5)</f>
        <v>0.85</v>
      </c>
      <c r="I34" s="60" t="s">
        <v>256</v>
      </c>
      <c r="J34" s="63">
        <f>(1.35*7*0.617*2*2)+(2.175*8*0.889)+(2.08*10*0.395)</f>
        <v>47.007200000000005</v>
      </c>
      <c r="K34" s="43">
        <v>0</v>
      </c>
      <c r="L34" s="64">
        <f t="shared" si="0"/>
        <v>0</v>
      </c>
      <c r="M34" s="64">
        <f t="shared" si="1"/>
        <v>0</v>
      </c>
      <c r="N34" s="64">
        <f t="shared" si="2"/>
        <v>0</v>
      </c>
      <c r="O34" s="64">
        <f t="shared" si="3"/>
        <v>0</v>
      </c>
    </row>
    <row r="35" spans="1:15" ht="90" x14ac:dyDescent="0.25">
      <c r="A35" s="59">
        <v>9</v>
      </c>
      <c r="B35" s="59" t="s">
        <v>257</v>
      </c>
      <c r="C35" s="60" t="s">
        <v>258</v>
      </c>
      <c r="D35" s="61">
        <f>1.5*1.5*1.25</f>
        <v>2.8125</v>
      </c>
      <c r="E35" s="60" t="s">
        <v>259</v>
      </c>
      <c r="F35" s="61">
        <f>1.35*1.35*0.075</f>
        <v>0.13668750000000002</v>
      </c>
      <c r="G35" s="60" t="s">
        <v>260</v>
      </c>
      <c r="H35" s="52">
        <f>1.2*1.2*1.5</f>
        <v>2.16</v>
      </c>
      <c r="I35" s="60" t="s">
        <v>261</v>
      </c>
      <c r="J35" s="63">
        <f>(1.1*5*2*0.617)+(1.5*4*0.889)+(4.48*6*0.395)</f>
        <v>22.738599999999998</v>
      </c>
      <c r="K35" s="68">
        <v>0</v>
      </c>
      <c r="L35" s="64">
        <f t="shared" si="0"/>
        <v>0</v>
      </c>
      <c r="M35" s="64">
        <f t="shared" si="1"/>
        <v>0</v>
      </c>
      <c r="N35" s="64">
        <f t="shared" si="2"/>
        <v>0</v>
      </c>
      <c r="O35" s="64">
        <f t="shared" si="3"/>
        <v>0</v>
      </c>
    </row>
    <row r="36" spans="1:15" ht="60" x14ac:dyDescent="0.25">
      <c r="A36" s="59"/>
      <c r="B36" s="59" t="s">
        <v>262</v>
      </c>
      <c r="C36" s="60" t="s">
        <v>263</v>
      </c>
      <c r="D36" s="61">
        <f>1.075*0.75*0.55*2</f>
        <v>0.88687499999999997</v>
      </c>
      <c r="E36" s="60" t="s">
        <v>264</v>
      </c>
      <c r="F36" s="61">
        <f>0.55*0.35*0.075*2</f>
        <v>2.8874999999999998E-2</v>
      </c>
      <c r="G36" s="60" t="s">
        <v>265</v>
      </c>
      <c r="H36" s="61">
        <f>1.1*0.45*0.25*2</f>
        <v>0.24750000000000003</v>
      </c>
      <c r="I36" s="60" t="s">
        <v>266</v>
      </c>
      <c r="J36" s="63">
        <f>(1*4*0.617*2)+(1.08*6*0.395*2)</f>
        <v>10.055199999999999</v>
      </c>
      <c r="K36" s="81">
        <v>2</v>
      </c>
      <c r="L36" s="64">
        <f t="shared" si="0"/>
        <v>1.7737499999999999</v>
      </c>
      <c r="M36" s="64">
        <f t="shared" si="1"/>
        <v>5.7749999999999996E-2</v>
      </c>
      <c r="N36" s="64">
        <f t="shared" si="2"/>
        <v>0.49500000000000005</v>
      </c>
      <c r="O36" s="64">
        <f t="shared" si="3"/>
        <v>20.110399999999998</v>
      </c>
    </row>
    <row r="37" spans="1:15" ht="60" x14ac:dyDescent="0.25">
      <c r="A37" s="59"/>
      <c r="B37" s="59" t="s">
        <v>267</v>
      </c>
      <c r="C37" s="60" t="s">
        <v>263</v>
      </c>
      <c r="D37" s="61">
        <f>1.075*0.75*0.55*2</f>
        <v>0.88687499999999997</v>
      </c>
      <c r="E37" s="60" t="s">
        <v>264</v>
      </c>
      <c r="F37" s="61">
        <f>0.55*0.35*0.075*2</f>
        <v>2.8874999999999998E-2</v>
      </c>
      <c r="G37" s="60" t="s">
        <v>265</v>
      </c>
      <c r="H37" s="61">
        <f>1.1*0.45*0.25*2</f>
        <v>0.24750000000000003</v>
      </c>
      <c r="I37" s="60" t="s">
        <v>266</v>
      </c>
      <c r="J37" s="63">
        <f>(1*4*0.617*2)+(1.08*6*0.395*2)</f>
        <v>10.055199999999999</v>
      </c>
      <c r="K37" s="82">
        <v>2</v>
      </c>
      <c r="L37" s="64">
        <f t="shared" si="0"/>
        <v>1.7737499999999999</v>
      </c>
      <c r="M37" s="64">
        <f t="shared" si="1"/>
        <v>5.7749999999999996E-2</v>
      </c>
      <c r="N37" s="64">
        <f t="shared" si="2"/>
        <v>0.49500000000000005</v>
      </c>
      <c r="O37" s="64">
        <f t="shared" si="3"/>
        <v>20.110399999999998</v>
      </c>
    </row>
    <row r="38" spans="1:15" ht="60" x14ac:dyDescent="0.25">
      <c r="A38" s="59"/>
      <c r="B38" s="59" t="s">
        <v>268</v>
      </c>
      <c r="C38" s="60" t="s">
        <v>263</v>
      </c>
      <c r="D38" s="61">
        <f>1.075*0.75*0.55*2</f>
        <v>0.88687499999999997</v>
      </c>
      <c r="E38" s="60" t="s">
        <v>264</v>
      </c>
      <c r="F38" s="61">
        <f>0.55*0.35*0.075*2</f>
        <v>2.8874999999999998E-2</v>
      </c>
      <c r="G38" s="60" t="s">
        <v>265</v>
      </c>
      <c r="H38" s="61">
        <f>1.1*0.45*0.25*2</f>
        <v>0.24750000000000003</v>
      </c>
      <c r="I38" s="60" t="s">
        <v>266</v>
      </c>
      <c r="J38" s="63">
        <f>(1*4*0.617*2)+(1.08*6*0.395*2)</f>
        <v>10.055199999999999</v>
      </c>
      <c r="K38" s="72">
        <v>2</v>
      </c>
      <c r="L38" s="64">
        <f t="shared" si="0"/>
        <v>1.7737499999999999</v>
      </c>
      <c r="M38" s="64">
        <f t="shared" si="1"/>
        <v>5.7749999999999996E-2</v>
      </c>
      <c r="N38" s="64">
        <f t="shared" si="2"/>
        <v>0.49500000000000005</v>
      </c>
      <c r="O38" s="64">
        <f t="shared" si="3"/>
        <v>20.110399999999998</v>
      </c>
    </row>
    <row r="39" spans="1:15" x14ac:dyDescent="0.25">
      <c r="A39" s="59">
        <v>22</v>
      </c>
      <c r="B39" s="73"/>
      <c r="C39" s="73"/>
      <c r="D39" s="74"/>
      <c r="E39" s="73"/>
      <c r="F39" s="74"/>
      <c r="G39" s="73"/>
      <c r="H39" s="73"/>
      <c r="I39" s="73"/>
      <c r="J39" s="73"/>
      <c r="K39" t="s">
        <v>269</v>
      </c>
      <c r="L39" s="64">
        <f>SUM(L15:L26)</f>
        <v>170.91387500000002</v>
      </c>
      <c r="M39" s="64">
        <f>SUM(M5:M38)</f>
        <v>7.9788750000000013</v>
      </c>
      <c r="N39" s="64">
        <f>SUM(N5:N38)</f>
        <v>110.25450000000001</v>
      </c>
      <c r="O39" s="64">
        <f>SUM(O5:O38)</f>
        <v>1653.4695150000002</v>
      </c>
    </row>
    <row r="40" spans="1:15" x14ac:dyDescent="0.25">
      <c r="K40" s="75" t="s">
        <v>270</v>
      </c>
      <c r="L40" s="76">
        <f>L39*1.2</f>
        <v>205.09665000000001</v>
      </c>
      <c r="M40" s="76">
        <f>M39*1.2</f>
        <v>9.5746500000000019</v>
      </c>
      <c r="N40" s="76">
        <f>N39*1.2</f>
        <v>132.30539999999999</v>
      </c>
      <c r="O40" s="76">
        <f>O39*1.2</f>
        <v>1984.1634180000001</v>
      </c>
    </row>
    <row r="41" spans="1:15" x14ac:dyDescent="0.25">
      <c r="M41" s="77"/>
      <c r="O41">
        <f>O40/1000</f>
        <v>1.9841634180000001</v>
      </c>
    </row>
  </sheetData>
  <mergeCells count="7">
    <mergeCell ref="A1:J1"/>
    <mergeCell ref="A2:A3"/>
    <mergeCell ref="B2:B3"/>
    <mergeCell ref="C2:D2"/>
    <mergeCell ref="E2:F2"/>
    <mergeCell ref="G2:H2"/>
    <mergeCell ref="I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UG Cable Supply</vt:lpstr>
      <vt:lpstr>UG Cable Erection</vt:lpstr>
      <vt:lpstr>UG Cable-Civil</vt:lpstr>
      <vt:lpstr>Bay Exten-Supply</vt:lpstr>
      <vt:lpstr>Bay Exten-Erecn</vt:lpstr>
      <vt:lpstr>Bay Exten-civil</vt:lpstr>
      <vt:lpstr>Summary</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OPTCL</cp:lastModifiedBy>
  <dcterms:created xsi:type="dcterms:W3CDTF">2015-06-05T18:17:20Z</dcterms:created>
  <dcterms:modified xsi:type="dcterms:W3CDTF">2026-06-01T06:49:37Z</dcterms:modified>
</cp:coreProperties>
</file>